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60" windowHeight="8160" activeTab="3"/>
  </bookViews>
  <sheets>
    <sheet name="CDN-2nam" sheetId="1" r:id="rId1"/>
    <sheet name="TCN-1nam(THPT)" sheetId="4" r:id="rId2"/>
    <sheet name="TCN-1.5nam(THCS)" sheetId="5" state="hidden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I85" i="6" l="1"/>
  <c r="H85" i="6"/>
  <c r="G85" i="6"/>
  <c r="F85" i="6"/>
  <c r="E85" i="6"/>
  <c r="D85" i="6" s="1"/>
  <c r="H65" i="4"/>
  <c r="G65" i="4"/>
  <c r="F65" i="4"/>
  <c r="E65" i="4"/>
  <c r="D65" i="4"/>
  <c r="C65" i="4" s="1"/>
  <c r="D16" i="4"/>
  <c r="D15" i="4"/>
  <c r="I14" i="4"/>
  <c r="H14" i="4"/>
  <c r="D14" i="4"/>
  <c r="D13" i="4"/>
  <c r="D12" i="4"/>
  <c r="D11" i="4"/>
  <c r="E10" i="4"/>
  <c r="D10" i="4"/>
  <c r="I9" i="4"/>
  <c r="H9" i="4"/>
  <c r="E9" i="4"/>
  <c r="D9" i="4"/>
  <c r="D8" i="4" s="1"/>
  <c r="C8" i="4" s="1"/>
  <c r="H8" i="4"/>
  <c r="G8" i="4"/>
  <c r="F8" i="4"/>
  <c r="E8" i="4"/>
  <c r="H36" i="6"/>
  <c r="F36" i="6"/>
  <c r="E36" i="6"/>
  <c r="H35" i="6"/>
  <c r="F35" i="6"/>
  <c r="E35" i="6"/>
  <c r="H34" i="6"/>
  <c r="F34" i="6"/>
  <c r="E34" i="6"/>
  <c r="H33" i="6"/>
  <c r="F33" i="6"/>
  <c r="E33" i="6"/>
  <c r="H32" i="6"/>
  <c r="F32" i="6"/>
  <c r="E32" i="6"/>
  <c r="H31" i="6"/>
  <c r="F31" i="6"/>
  <c r="E31" i="6"/>
  <c r="H30" i="6"/>
  <c r="F30" i="6"/>
  <c r="E30" i="6"/>
  <c r="H29" i="6"/>
  <c r="F29" i="6"/>
  <c r="E29" i="6"/>
  <c r="H28" i="6"/>
  <c r="F28" i="6"/>
  <c r="E28" i="6"/>
  <c r="H27" i="6"/>
  <c r="F27" i="6"/>
  <c r="E27" i="6"/>
  <c r="H26" i="6"/>
  <c r="F26" i="6"/>
  <c r="E26" i="6"/>
  <c r="H25" i="6"/>
  <c r="F25" i="6"/>
  <c r="E25" i="6"/>
  <c r="H24" i="6"/>
  <c r="F24" i="6"/>
  <c r="E24" i="6"/>
  <c r="H23" i="6"/>
  <c r="F23" i="6"/>
  <c r="E23" i="6"/>
  <c r="H22" i="6"/>
  <c r="F22" i="6"/>
  <c r="F18" i="6" s="1"/>
  <c r="E22" i="6"/>
  <c r="H21" i="6"/>
  <c r="F21" i="6"/>
  <c r="E21" i="6"/>
  <c r="H20" i="6"/>
  <c r="F20" i="6"/>
  <c r="E20" i="6"/>
  <c r="H19" i="6"/>
  <c r="H18" i="6" s="1"/>
  <c r="F19" i="6"/>
  <c r="E19" i="6"/>
  <c r="E18" i="6" s="1"/>
  <c r="D18" i="6" s="1"/>
  <c r="I18" i="6"/>
  <c r="G18" i="6"/>
  <c r="E16" i="6"/>
  <c r="E15" i="6"/>
  <c r="I14" i="6"/>
  <c r="E14" i="6"/>
  <c r="E13" i="6"/>
  <c r="E12" i="6"/>
  <c r="E11" i="6"/>
  <c r="F10" i="6"/>
  <c r="E10" i="6"/>
  <c r="I9" i="6"/>
  <c r="I8" i="6" s="1"/>
  <c r="F9" i="6"/>
  <c r="E9" i="6"/>
  <c r="E8" i="6" s="1"/>
  <c r="D8" i="6" s="1"/>
  <c r="H8" i="6"/>
  <c r="G8" i="6"/>
  <c r="F8" i="6"/>
  <c r="D17" i="1" l="1"/>
  <c r="H16" i="1"/>
  <c r="D16" i="1"/>
  <c r="H15" i="1"/>
  <c r="D15" i="1"/>
  <c r="H14" i="1"/>
  <c r="D14" i="1"/>
  <c r="D13" i="1"/>
  <c r="D12" i="1"/>
  <c r="D11" i="1"/>
  <c r="H10" i="1"/>
  <c r="E10" i="1"/>
  <c r="D10" i="1"/>
  <c r="D9" i="1"/>
  <c r="H8" i="1"/>
  <c r="G8" i="1"/>
  <c r="F8" i="1"/>
  <c r="E8" i="1"/>
  <c r="D8" i="1"/>
  <c r="C8" i="1" s="1"/>
  <c r="H66" i="1"/>
  <c r="G66" i="1"/>
  <c r="F66" i="1"/>
  <c r="E66" i="1"/>
  <c r="D66" i="1"/>
  <c r="C66" i="1" s="1"/>
  <c r="H8" i="5" l="1"/>
  <c r="G8" i="5"/>
  <c r="F8" i="5"/>
  <c r="E8" i="5"/>
  <c r="D8" i="5"/>
  <c r="C8" i="5" s="1"/>
  <c r="B79" i="1" l="1"/>
  <c r="B78" i="4"/>
  <c r="B77" i="5"/>
  <c r="D100" i="6"/>
  <c r="K76" i="4" l="1"/>
  <c r="K77" i="1" l="1"/>
  <c r="I93" i="6" l="1"/>
  <c r="H93" i="6"/>
  <c r="G93" i="6"/>
  <c r="I92" i="6"/>
  <c r="H92" i="6"/>
  <c r="G92" i="6"/>
  <c r="I91" i="6"/>
  <c r="H91" i="6"/>
  <c r="G91" i="6"/>
  <c r="I90" i="6"/>
  <c r="H90" i="6"/>
  <c r="G90" i="6"/>
  <c r="I89" i="6"/>
  <c r="H89" i="6"/>
  <c r="G89" i="6"/>
  <c r="I88" i="6"/>
  <c r="H88" i="6"/>
  <c r="G88" i="6"/>
  <c r="I87" i="6"/>
  <c r="H87" i="6"/>
  <c r="G87" i="6"/>
  <c r="I86" i="6"/>
  <c r="H86" i="6"/>
  <c r="G86" i="6"/>
  <c r="I82" i="6"/>
  <c r="H82" i="6"/>
  <c r="G82" i="6"/>
  <c r="I81" i="6"/>
  <c r="H81" i="6"/>
  <c r="G81" i="6"/>
  <c r="I80" i="6"/>
  <c r="H80" i="6"/>
  <c r="G80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G65" i="6"/>
  <c r="I64" i="6"/>
  <c r="H64" i="6"/>
  <c r="G64" i="6"/>
  <c r="I63" i="6"/>
  <c r="H63" i="6"/>
  <c r="G63" i="6"/>
  <c r="I62" i="6"/>
  <c r="H62" i="6"/>
  <c r="G62" i="6"/>
  <c r="I61" i="6"/>
  <c r="H61" i="6"/>
  <c r="G61" i="6"/>
  <c r="I59" i="6"/>
  <c r="H59" i="6"/>
  <c r="G59" i="6"/>
  <c r="I58" i="6"/>
  <c r="H58" i="6"/>
  <c r="G58" i="6"/>
  <c r="I57" i="6"/>
  <c r="H57" i="6"/>
  <c r="G57" i="6"/>
  <c r="I56" i="6"/>
  <c r="H56" i="6"/>
  <c r="G56" i="6"/>
  <c r="I55" i="6"/>
  <c r="H55" i="6"/>
  <c r="G55" i="6"/>
  <c r="I54" i="6"/>
  <c r="H54" i="6"/>
  <c r="G54" i="6"/>
  <c r="I53" i="6"/>
  <c r="H53" i="6"/>
  <c r="G53" i="6"/>
  <c r="I52" i="6"/>
  <c r="H52" i="6"/>
  <c r="G52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H72" i="5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H64" i="5" s="1"/>
  <c r="G67" i="5"/>
  <c r="G64" i="5" s="1"/>
  <c r="F67" i="5"/>
  <c r="F64" i="5" s="1"/>
  <c r="H66" i="5"/>
  <c r="G66" i="5"/>
  <c r="F66" i="5"/>
  <c r="H65" i="5"/>
  <c r="G65" i="5"/>
  <c r="F65" i="5"/>
  <c r="H61" i="5"/>
  <c r="G61" i="5"/>
  <c r="F61" i="5"/>
  <c r="H60" i="5"/>
  <c r="G60" i="5"/>
  <c r="F60" i="5"/>
  <c r="H59" i="5"/>
  <c r="G59" i="5"/>
  <c r="F59" i="5"/>
  <c r="H58" i="5"/>
  <c r="G58" i="5"/>
  <c r="F58" i="5"/>
  <c r="H57" i="5"/>
  <c r="G57" i="5"/>
  <c r="F57" i="5"/>
  <c r="H56" i="5"/>
  <c r="G56" i="5"/>
  <c r="F56" i="5"/>
  <c r="H55" i="5"/>
  <c r="G55" i="5"/>
  <c r="F5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H39" i="5" s="1"/>
  <c r="G47" i="5"/>
  <c r="G39" i="5" s="1"/>
  <c r="F47" i="5"/>
  <c r="H46" i="5"/>
  <c r="G46" i="5"/>
  <c r="F46" i="5"/>
  <c r="H45" i="5"/>
  <c r="G45" i="5"/>
  <c r="F45" i="5"/>
  <c r="H44" i="5"/>
  <c r="G44" i="5"/>
  <c r="F44" i="5"/>
  <c r="H43" i="5"/>
  <c r="G43" i="5"/>
  <c r="F43" i="5"/>
  <c r="H42" i="5"/>
  <c r="G42" i="5"/>
  <c r="F42" i="5"/>
  <c r="H41" i="5"/>
  <c r="G41" i="5"/>
  <c r="F41" i="5"/>
  <c r="H40" i="5"/>
  <c r="G40" i="5"/>
  <c r="F40" i="5"/>
  <c r="H38" i="5"/>
  <c r="G38" i="5"/>
  <c r="F38" i="5"/>
  <c r="H37" i="5"/>
  <c r="G37" i="5"/>
  <c r="F37" i="5"/>
  <c r="H36" i="5"/>
  <c r="G36" i="5"/>
  <c r="F36" i="5"/>
  <c r="H35" i="5"/>
  <c r="G35" i="5"/>
  <c r="F35" i="5"/>
  <c r="H34" i="5"/>
  <c r="G34" i="5"/>
  <c r="F34" i="5"/>
  <c r="H33" i="5"/>
  <c r="G33" i="5"/>
  <c r="F33" i="5"/>
  <c r="H32" i="5"/>
  <c r="G32" i="5"/>
  <c r="F32" i="5"/>
  <c r="H31" i="5"/>
  <c r="G31" i="5"/>
  <c r="F31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H18" i="5" s="1"/>
  <c r="G25" i="5"/>
  <c r="G18" i="5" s="1"/>
  <c r="F25" i="5"/>
  <c r="F18" i="5" s="1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G20" i="5"/>
  <c r="F20" i="5"/>
  <c r="H19" i="5"/>
  <c r="G19" i="5"/>
  <c r="F19" i="5"/>
  <c r="H15" i="5"/>
  <c r="G15" i="5"/>
  <c r="F15" i="5"/>
  <c r="H14" i="5"/>
  <c r="G14" i="5"/>
  <c r="F14" i="5"/>
  <c r="H10" i="5"/>
  <c r="G10" i="5"/>
  <c r="F10" i="5"/>
  <c r="H9" i="5"/>
  <c r="G9" i="5"/>
  <c r="F9" i="5"/>
  <c r="H67" i="4"/>
  <c r="G67" i="4"/>
  <c r="F67" i="4"/>
  <c r="H66" i="4"/>
  <c r="G66" i="4"/>
  <c r="F66" i="4"/>
  <c r="E66" i="4"/>
  <c r="H62" i="4"/>
  <c r="G62" i="4"/>
  <c r="F62" i="4"/>
  <c r="H61" i="4"/>
  <c r="G61" i="4"/>
  <c r="F61" i="4"/>
  <c r="H60" i="4"/>
  <c r="G60" i="4"/>
  <c r="F60" i="4"/>
  <c r="H59" i="4"/>
  <c r="G59" i="4"/>
  <c r="F59" i="4"/>
  <c r="H58" i="4"/>
  <c r="G58" i="4"/>
  <c r="F58" i="4"/>
  <c r="H57" i="4"/>
  <c r="G57" i="4"/>
  <c r="F57" i="4"/>
  <c r="H56" i="4"/>
  <c r="G56" i="4"/>
  <c r="F56" i="4"/>
  <c r="H55" i="4"/>
  <c r="G55" i="4"/>
  <c r="F55" i="4"/>
  <c r="H54" i="4"/>
  <c r="G54" i="4"/>
  <c r="F54" i="4"/>
  <c r="H53" i="4"/>
  <c r="G53" i="4"/>
  <c r="F53" i="4"/>
  <c r="H52" i="4"/>
  <c r="G52" i="4"/>
  <c r="F52" i="4"/>
  <c r="H51" i="4"/>
  <c r="G51" i="4"/>
  <c r="F51" i="4"/>
  <c r="H50" i="4"/>
  <c r="G50" i="4"/>
  <c r="F50" i="4"/>
  <c r="H49" i="4"/>
  <c r="G49" i="4"/>
  <c r="F49" i="4"/>
  <c r="H48" i="4"/>
  <c r="G48" i="4"/>
  <c r="F48" i="4"/>
  <c r="H47" i="4"/>
  <c r="G47" i="4"/>
  <c r="F47" i="4"/>
  <c r="H46" i="4"/>
  <c r="G46" i="4"/>
  <c r="F46" i="4"/>
  <c r="H45" i="4"/>
  <c r="G45" i="4"/>
  <c r="F45" i="4"/>
  <c r="H44" i="4"/>
  <c r="G44" i="4"/>
  <c r="F44" i="4"/>
  <c r="H43" i="4"/>
  <c r="G43" i="4"/>
  <c r="F43" i="4"/>
  <c r="H42" i="4"/>
  <c r="G42" i="4"/>
  <c r="F42" i="4"/>
  <c r="H41" i="4"/>
  <c r="G41" i="4"/>
  <c r="F41" i="4"/>
  <c r="H39" i="4"/>
  <c r="G39" i="4"/>
  <c r="F39" i="4"/>
  <c r="H38" i="4"/>
  <c r="G38" i="4"/>
  <c r="F38" i="4"/>
  <c r="H37" i="4"/>
  <c r="G37" i="4"/>
  <c r="F37" i="4"/>
  <c r="H36" i="4"/>
  <c r="G36" i="4"/>
  <c r="F36" i="4"/>
  <c r="H35" i="4"/>
  <c r="G35" i="4"/>
  <c r="F35" i="4"/>
  <c r="H34" i="4"/>
  <c r="G34" i="4"/>
  <c r="F34" i="4"/>
  <c r="H33" i="4"/>
  <c r="G33" i="4"/>
  <c r="F33" i="4"/>
  <c r="H32" i="4"/>
  <c r="G32" i="4"/>
  <c r="F32" i="4"/>
  <c r="H31" i="4"/>
  <c r="G31" i="4"/>
  <c r="F31" i="4"/>
  <c r="H30" i="4"/>
  <c r="G30" i="4"/>
  <c r="F30" i="4"/>
  <c r="H29" i="4"/>
  <c r="G29" i="4"/>
  <c r="F29" i="4"/>
  <c r="H28" i="4"/>
  <c r="G28" i="4"/>
  <c r="F28" i="4"/>
  <c r="H27" i="4"/>
  <c r="G27" i="4"/>
  <c r="F27" i="4"/>
  <c r="H26" i="4"/>
  <c r="G26" i="4"/>
  <c r="F26" i="4"/>
  <c r="H25" i="4"/>
  <c r="G25" i="4"/>
  <c r="F25" i="4"/>
  <c r="H24" i="4"/>
  <c r="H19" i="4" s="1"/>
  <c r="G24" i="4"/>
  <c r="G19" i="4" s="1"/>
  <c r="F24" i="4"/>
  <c r="H23" i="4"/>
  <c r="G23" i="4"/>
  <c r="F23" i="4"/>
  <c r="H22" i="4"/>
  <c r="G22" i="4"/>
  <c r="F22" i="4"/>
  <c r="H21" i="4"/>
  <c r="G21" i="4"/>
  <c r="F21" i="4"/>
  <c r="H20" i="4"/>
  <c r="G20" i="4"/>
  <c r="F20" i="4"/>
  <c r="H74" i="1"/>
  <c r="G74" i="1"/>
  <c r="F74" i="1"/>
  <c r="H73" i="1"/>
  <c r="G73" i="1"/>
  <c r="F73" i="1"/>
  <c r="H72" i="1"/>
  <c r="G72" i="1"/>
  <c r="F72" i="1"/>
  <c r="H71" i="1"/>
  <c r="G71" i="1"/>
  <c r="F71" i="1"/>
  <c r="H70" i="1"/>
  <c r="G70" i="1"/>
  <c r="F70" i="1"/>
  <c r="H69" i="1"/>
  <c r="G69" i="1"/>
  <c r="F69" i="1"/>
  <c r="H68" i="1"/>
  <c r="G68" i="1"/>
  <c r="F68" i="1"/>
  <c r="H67" i="1"/>
  <c r="G67" i="1"/>
  <c r="F67" i="1"/>
  <c r="H62" i="1"/>
  <c r="G62" i="1"/>
  <c r="F62" i="1"/>
  <c r="H61" i="1"/>
  <c r="G61" i="1"/>
  <c r="F61" i="1"/>
  <c r="H60" i="1"/>
  <c r="G60" i="1"/>
  <c r="F60" i="1"/>
  <c r="H59" i="1"/>
  <c r="G59" i="1"/>
  <c r="F59" i="1"/>
  <c r="H58" i="1"/>
  <c r="G58" i="1"/>
  <c r="F58" i="1"/>
  <c r="H57" i="1"/>
  <c r="G57" i="1"/>
  <c r="F57" i="1"/>
  <c r="H56" i="1"/>
  <c r="G56" i="1"/>
  <c r="F56" i="1"/>
  <c r="H55" i="1"/>
  <c r="G55" i="1"/>
  <c r="F55" i="1"/>
  <c r="H54" i="1"/>
  <c r="G54" i="1"/>
  <c r="F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0" i="1"/>
  <c r="G40" i="1"/>
  <c r="F40" i="1"/>
  <c r="H39" i="1"/>
  <c r="G39" i="1"/>
  <c r="F39" i="1"/>
  <c r="H38" i="1"/>
  <c r="G38" i="1"/>
  <c r="F38" i="1"/>
  <c r="H37" i="1"/>
  <c r="G37" i="1"/>
  <c r="F37" i="1"/>
  <c r="H36" i="1"/>
  <c r="G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H31" i="1"/>
  <c r="G31" i="1"/>
  <c r="F31" i="1"/>
  <c r="H30" i="1"/>
  <c r="G30" i="1"/>
  <c r="F30" i="1"/>
  <c r="H29" i="1"/>
  <c r="H20" i="1" s="1"/>
  <c r="G29" i="1"/>
  <c r="F29" i="1"/>
  <c r="H28" i="1"/>
  <c r="G28" i="1"/>
  <c r="F28" i="1"/>
  <c r="H27" i="1"/>
  <c r="G27" i="1"/>
  <c r="F27" i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H21" i="1"/>
  <c r="G21" i="1"/>
  <c r="F21" i="1"/>
  <c r="H40" i="4" l="1"/>
  <c r="F40" i="4"/>
  <c r="G40" i="4"/>
  <c r="F20" i="1"/>
  <c r="G20" i="1"/>
  <c r="F41" i="1"/>
  <c r="G41" i="1"/>
  <c r="G19" i="1" s="1"/>
  <c r="H41" i="1"/>
  <c r="H19" i="1" s="1"/>
  <c r="F39" i="5"/>
  <c r="F17" i="5" s="1"/>
  <c r="G17" i="5"/>
  <c r="H17" i="5"/>
  <c r="F19" i="4"/>
  <c r="H84" i="6"/>
  <c r="G63" i="5"/>
  <c r="E28" i="1"/>
  <c r="E27" i="1"/>
  <c r="E26" i="1"/>
  <c r="E25" i="1"/>
  <c r="E24" i="1"/>
  <c r="E23" i="1"/>
  <c r="E22" i="1"/>
  <c r="E21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70" i="1"/>
  <c r="E69" i="1"/>
  <c r="E68" i="1"/>
  <c r="E67" i="1"/>
  <c r="E67" i="4"/>
  <c r="D67" i="4"/>
  <c r="D66" i="4"/>
  <c r="E23" i="4"/>
  <c r="E22" i="4"/>
  <c r="E21" i="4"/>
  <c r="E20" i="4"/>
  <c r="E49" i="4"/>
  <c r="E48" i="4"/>
  <c r="E47" i="4"/>
  <c r="E46" i="4"/>
  <c r="E45" i="4"/>
  <c r="E44" i="4"/>
  <c r="E43" i="4"/>
  <c r="E42" i="4"/>
  <c r="E41" i="4"/>
  <c r="D49" i="4"/>
  <c r="D48" i="4"/>
  <c r="D47" i="4"/>
  <c r="D46" i="4"/>
  <c r="D45" i="4"/>
  <c r="D44" i="4"/>
  <c r="D43" i="4"/>
  <c r="D42" i="4"/>
  <c r="D41" i="4"/>
  <c r="D23" i="4"/>
  <c r="D22" i="4"/>
  <c r="D21" i="4"/>
  <c r="D20" i="4"/>
  <c r="D70" i="1"/>
  <c r="D69" i="1"/>
  <c r="D68" i="1"/>
  <c r="D6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28" i="1"/>
  <c r="D27" i="1"/>
  <c r="D26" i="1"/>
  <c r="D25" i="1"/>
  <c r="D24" i="1"/>
  <c r="D23" i="1"/>
  <c r="D22" i="1"/>
  <c r="D21" i="1"/>
  <c r="F19" i="1" l="1"/>
  <c r="E15" i="5"/>
  <c r="E14" i="5"/>
  <c r="E10" i="5"/>
  <c r="E9" i="5"/>
  <c r="G65" i="1"/>
  <c r="G64" i="4"/>
  <c r="H73" i="4" l="1"/>
  <c r="G73" i="4"/>
  <c r="F73" i="4"/>
  <c r="E73" i="4"/>
  <c r="H72" i="4"/>
  <c r="G72" i="4"/>
  <c r="F72" i="4"/>
  <c r="E72" i="4"/>
  <c r="H71" i="4"/>
  <c r="G71" i="4"/>
  <c r="F71" i="4"/>
  <c r="E71" i="4"/>
  <c r="H70" i="4"/>
  <c r="G70" i="4"/>
  <c r="F70" i="4"/>
  <c r="E70" i="4"/>
  <c r="H69" i="4"/>
  <c r="G69" i="4"/>
  <c r="F69" i="4"/>
  <c r="E69" i="4"/>
  <c r="H68" i="4"/>
  <c r="H18" i="4" s="1"/>
  <c r="G68" i="4"/>
  <c r="G18" i="4" s="1"/>
  <c r="F68" i="4"/>
  <c r="F18" i="4" s="1"/>
  <c r="E68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72" i="5"/>
  <c r="E71" i="5"/>
  <c r="E70" i="5"/>
  <c r="E69" i="5"/>
  <c r="E68" i="5"/>
  <c r="E67" i="5"/>
  <c r="E66" i="5"/>
  <c r="E65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39" i="5" s="1"/>
  <c r="E46" i="5"/>
  <c r="E45" i="5"/>
  <c r="E44" i="5"/>
  <c r="E43" i="5"/>
  <c r="E42" i="5"/>
  <c r="E41" i="5"/>
  <c r="E40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F93" i="6"/>
  <c r="F92" i="6"/>
  <c r="F91" i="6"/>
  <c r="F90" i="6"/>
  <c r="F89" i="6"/>
  <c r="F88" i="6"/>
  <c r="F87" i="6"/>
  <c r="F86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40" i="6"/>
  <c r="E19" i="5"/>
  <c r="E74" i="1"/>
  <c r="E73" i="1"/>
  <c r="E72" i="1"/>
  <c r="E71" i="1"/>
  <c r="D71" i="1"/>
  <c r="D72" i="1"/>
  <c r="D73" i="1"/>
  <c r="D74" i="1"/>
  <c r="E57" i="1"/>
  <c r="E58" i="1"/>
  <c r="E41" i="1" s="1"/>
  <c r="E59" i="1"/>
  <c r="E60" i="1"/>
  <c r="E61" i="1"/>
  <c r="E62" i="1"/>
  <c r="E29" i="1"/>
  <c r="E30" i="1"/>
  <c r="E31" i="1"/>
  <c r="E32" i="1"/>
  <c r="E33" i="1"/>
  <c r="E34" i="1"/>
  <c r="E35" i="1"/>
  <c r="E36" i="1"/>
  <c r="E37" i="1"/>
  <c r="E38" i="1"/>
  <c r="E39" i="1"/>
  <c r="E40" i="1"/>
  <c r="E18" i="5" l="1"/>
  <c r="E64" i="5"/>
  <c r="E17" i="5" s="1"/>
  <c r="E40" i="4"/>
  <c r="E19" i="4"/>
  <c r="E20" i="1"/>
  <c r="E19" i="1" s="1"/>
  <c r="G64" i="1"/>
  <c r="G63" i="1"/>
  <c r="G63" i="4"/>
  <c r="H83" i="6"/>
  <c r="G62" i="5"/>
  <c r="E18" i="4" l="1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93" i="6"/>
  <c r="E92" i="6"/>
  <c r="E91" i="6"/>
  <c r="E90" i="6"/>
  <c r="E89" i="6"/>
  <c r="E88" i="6"/>
  <c r="E87" i="6"/>
  <c r="E86" i="6"/>
  <c r="D72" i="5"/>
  <c r="D71" i="5"/>
  <c r="D70" i="5"/>
  <c r="D69" i="5"/>
  <c r="D68" i="5"/>
  <c r="D67" i="5"/>
  <c r="D64" i="5" s="1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39" i="5" s="1"/>
  <c r="C39" i="5" s="1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18" i="5" s="1"/>
  <c r="C18" i="5" s="1"/>
  <c r="D24" i="5"/>
  <c r="D23" i="5"/>
  <c r="D22" i="5"/>
  <c r="D21" i="5"/>
  <c r="D20" i="5"/>
  <c r="D19" i="5"/>
  <c r="D73" i="4"/>
  <c r="D72" i="4"/>
  <c r="D71" i="4"/>
  <c r="D70" i="4"/>
  <c r="D69" i="4"/>
  <c r="D68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0" i="4" s="1"/>
  <c r="C40" i="4" s="1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65" i="1"/>
  <c r="D64" i="1"/>
  <c r="D63" i="1"/>
  <c r="D62" i="1"/>
  <c r="D61" i="1"/>
  <c r="D60" i="1"/>
  <c r="D59" i="1"/>
  <c r="D58" i="1"/>
  <c r="D57" i="1"/>
  <c r="D40" i="1"/>
  <c r="D39" i="1"/>
  <c r="D38" i="1"/>
  <c r="D37" i="1"/>
  <c r="D36" i="1"/>
  <c r="D35" i="1"/>
  <c r="D34" i="1"/>
  <c r="D33" i="1"/>
  <c r="D32" i="1"/>
  <c r="D31" i="1"/>
  <c r="D30" i="1"/>
  <c r="D29" i="1"/>
  <c r="D20" i="1" s="1"/>
  <c r="I60" i="6"/>
  <c r="H60" i="6"/>
  <c r="G60" i="6"/>
  <c r="F60" i="6"/>
  <c r="I39" i="6"/>
  <c r="H39" i="6"/>
  <c r="H97" i="6" s="1"/>
  <c r="H98" i="6" s="1"/>
  <c r="G39" i="6"/>
  <c r="F39" i="6"/>
  <c r="D15" i="5"/>
  <c r="D14" i="5"/>
  <c r="D13" i="5"/>
  <c r="D12" i="5"/>
  <c r="D11" i="5"/>
  <c r="D10" i="5"/>
  <c r="D9" i="5"/>
  <c r="G76" i="4"/>
  <c r="G77" i="4" s="1"/>
  <c r="G77" i="1"/>
  <c r="G78" i="1" s="1"/>
  <c r="F97" i="6" l="1"/>
  <c r="D41" i="1"/>
  <c r="C41" i="1" s="1"/>
  <c r="C64" i="5"/>
  <c r="C17" i="5" s="1"/>
  <c r="D17" i="5"/>
  <c r="D19" i="4"/>
  <c r="C20" i="1"/>
  <c r="C19" i="1" s="1"/>
  <c r="I97" i="6"/>
  <c r="G97" i="6"/>
  <c r="F76" i="4"/>
  <c r="E75" i="5"/>
  <c r="G75" i="5"/>
  <c r="G76" i="5" s="1"/>
  <c r="H75" i="5"/>
  <c r="F75" i="5"/>
  <c r="F96" i="6"/>
  <c r="H96" i="6"/>
  <c r="I96" i="6"/>
  <c r="G96" i="6"/>
  <c r="H76" i="4"/>
  <c r="E76" i="4"/>
  <c r="E74" i="4"/>
  <c r="H73" i="5"/>
  <c r="I38" i="6"/>
  <c r="E77" i="1"/>
  <c r="H77" i="1"/>
  <c r="F73" i="5"/>
  <c r="G80" i="5" s="1"/>
  <c r="F77" i="1"/>
  <c r="G38" i="6"/>
  <c r="E73" i="5"/>
  <c r="H38" i="6"/>
  <c r="G73" i="5"/>
  <c r="F38" i="6"/>
  <c r="F94" i="6"/>
  <c r="E60" i="6"/>
  <c r="D60" i="6" s="1"/>
  <c r="G94" i="6"/>
  <c r="H94" i="6"/>
  <c r="I94" i="6"/>
  <c r="F74" i="4"/>
  <c r="G74" i="4"/>
  <c r="H74" i="4"/>
  <c r="E39" i="6"/>
  <c r="D19" i="1" l="1"/>
  <c r="G81" i="4"/>
  <c r="C19" i="4"/>
  <c r="C18" i="4" s="1"/>
  <c r="D18" i="4"/>
  <c r="H100" i="6"/>
  <c r="G98" i="6"/>
  <c r="F98" i="6" s="1"/>
  <c r="G100" i="6" s="1"/>
  <c r="C73" i="5"/>
  <c r="D73" i="5"/>
  <c r="F76" i="5"/>
  <c r="E76" i="5" s="1"/>
  <c r="F78" i="5" s="1"/>
  <c r="D75" i="5"/>
  <c r="F77" i="4"/>
  <c r="E77" i="4" s="1"/>
  <c r="F79" i="4" s="1"/>
  <c r="D76" i="4"/>
  <c r="C75" i="5"/>
  <c r="E96" i="6"/>
  <c r="E97" i="6"/>
  <c r="F78" i="1"/>
  <c r="E78" i="1" s="1"/>
  <c r="F80" i="1" s="1"/>
  <c r="G78" i="5"/>
  <c r="G79" i="4"/>
  <c r="D77" i="1"/>
  <c r="D39" i="6"/>
  <c r="E38" i="6"/>
  <c r="C74" i="4"/>
  <c r="D74" i="4"/>
  <c r="E94" i="6"/>
  <c r="D75" i="1"/>
  <c r="D94" i="6" l="1"/>
  <c r="D97" i="6"/>
  <c r="C76" i="4"/>
  <c r="C77" i="1"/>
  <c r="D38" i="6"/>
  <c r="C75" i="1"/>
  <c r="E75" i="1"/>
  <c r="F75" i="1"/>
  <c r="G75" i="1"/>
  <c r="H75" i="1"/>
  <c r="G82" i="1" l="1"/>
  <c r="G80" i="1"/>
</calcChain>
</file>

<file path=xl/sharedStrings.xml><?xml version="1.0" encoding="utf-8"?>
<sst xmlns="http://schemas.openxmlformats.org/spreadsheetml/2006/main" count="437" uniqueCount="252">
  <si>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</si>
  <si>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</si>
  <si>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</si>
  <si>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</si>
  <si>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</si>
  <si>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</si>
  <si>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</si>
  <si>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</si>
  <si>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</si>
  <si>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</si>
  <si>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</si>
  <si>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</si>
  <si>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</si>
  <si>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</si>
  <si>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</si>
  <si>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</si>
  <si>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</si>
  <si>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</si>
  <si>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</si>
  <si>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</si>
  <si>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Kỹ năng mềm (*)</t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</si>
  <si>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</si>
  <si>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</si>
  <si>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</si>
  <si>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</si>
  <si>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</si>
  <si>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t>4(2/2)</t>
  </si>
  <si>
    <t xml:space="preserve">Tổng cộng chuẩn </t>
  </si>
  <si>
    <t>TCN 1năm 55 tín chỉ</t>
  </si>
  <si>
    <t>TCN 1.5 năm 65 tín chỉ</t>
  </si>
  <si>
    <t>5(2/3)</t>
  </si>
  <si>
    <t>TCN 3  năm 139 tín chỉ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</si>
  <si>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</si>
  <si>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</si>
  <si>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</si>
  <si>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</si>
  <si>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</si>
  <si>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</si>
  <si>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</si>
  <si>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</si>
  <si>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</si>
  <si>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</si>
  <si>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</si>
  <si>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</si>
  <si>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</si>
  <si>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</si>
  <si>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</si>
  <si>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</si>
  <si>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</si>
  <si>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</si>
  <si>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</si>
  <si>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</si>
  <si>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</si>
  <si>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</si>
  <si>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</si>
  <si>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</si>
  <si>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</si>
  <si>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</si>
  <si>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</si>
  <si>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</si>
  <si>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</si>
  <si>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Điện tử công suất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</si>
  <si>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</si>
  <si>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</si>
  <si>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</si>
  <si>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</si>
  <si>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</si>
  <si>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</si>
  <si>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</si>
  <si>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Vi xử lý</t>
  </si>
  <si>
    <t>TT. Vi xử lý</t>
  </si>
  <si>
    <t>Mạng máy tính</t>
  </si>
  <si>
    <t>Hệ thống viễn thông</t>
  </si>
  <si>
    <t>TT Sửa chữa và cài đặt máy tính</t>
  </si>
  <si>
    <t>TT Hệ thống viễn thông</t>
  </si>
  <si>
    <t>Kỹ thuật mạng ngoại vi</t>
  </si>
  <si>
    <t>Kỹ thuật cáp đồng</t>
  </si>
  <si>
    <t>Kỹ thuật cáp sợi quang</t>
  </si>
  <si>
    <t>TT.Kỹ thuật sửa chữa Điện thoại cố định</t>
  </si>
  <si>
    <t>TT. Kỹ thuật sửa chữa điện thoại di động</t>
  </si>
  <si>
    <t>TT. Kỹ thuật sửa chữa thiết bị đầu cuối băng rộng ADSL</t>
  </si>
  <si>
    <t>Kỹ thuật truyền số liệu</t>
  </si>
  <si>
    <t>Mạng công nghiệp</t>
  </si>
  <si>
    <t>Kỹ thuật chuyển mạch</t>
  </si>
  <si>
    <t>TT. Kỹ thuật sửa chữa tổng đài nội bộ</t>
  </si>
  <si>
    <t>Kỹ thuật sửa chữa Điện thoại-Máy Fax</t>
  </si>
  <si>
    <t>TS hoc phan</t>
  </si>
  <si>
    <t>Trong đó</t>
  </si>
  <si>
    <t>Điện tử tương tự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</si>
  <si>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</si>
  <si>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</si>
  <si>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</si>
  <si>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</si>
  <si>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</si>
  <si>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</si>
  <si>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</si>
  <si>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</si>
  <si>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</si>
  <si>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</si>
  <si>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</si>
  <si>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</si>
  <si>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Lý thuyết</t>
  </si>
  <si>
    <t>Học phần cơ sở</t>
  </si>
  <si>
    <t>Học phần chuyên môn ngành</t>
  </si>
  <si>
    <t>Học phần tự chọn</t>
  </si>
  <si>
    <t>TONG LT=</t>
  </si>
  <si>
    <t>DDT201</t>
  </si>
  <si>
    <t>DDT202</t>
  </si>
  <si>
    <t>DDT203</t>
  </si>
  <si>
    <t>DDT204</t>
  </si>
  <si>
    <t>DDT205</t>
  </si>
  <si>
    <t>DDT206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</si>
  <si>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</si>
  <si>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</si>
  <si>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</si>
  <si>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</si>
  <si>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</si>
  <si>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</si>
  <si>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</si>
  <si>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</si>
  <si>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</si>
  <si>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</si>
  <si>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</si>
  <si>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</si>
  <si>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</si>
  <si>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</si>
  <si>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</si>
  <si>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</si>
  <si>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</si>
  <si>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</si>
  <si>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</si>
  <si>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</si>
  <si>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</si>
  <si>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</si>
  <si>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</si>
  <si>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</si>
  <si>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</si>
  <si>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</si>
  <si>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</si>
  <si>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DDT102</t>
  </si>
  <si>
    <t>DDT103</t>
  </si>
  <si>
    <t>DDT104</t>
  </si>
  <si>
    <t>DDT105</t>
  </si>
  <si>
    <t>DDT106</t>
  </si>
  <si>
    <t>DDT107</t>
  </si>
  <si>
    <t>DDT108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</si>
  <si>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</si>
  <si>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</si>
  <si>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</si>
  <si>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</si>
  <si>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</si>
  <si>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</si>
  <si>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</si>
  <si>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</si>
  <si>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</si>
  <si>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</si>
  <si>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</si>
  <si>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</si>
  <si>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</si>
  <si>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</si>
  <si>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</si>
  <si>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</si>
  <si>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</si>
  <si>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</si>
  <si>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</si>
  <si>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</si>
  <si>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</si>
  <si>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DDT131</t>
  </si>
  <si>
    <t>DDT401</t>
  </si>
  <si>
    <t>DDT402</t>
  </si>
  <si>
    <t>DDT403</t>
  </si>
  <si>
    <t>DDT404</t>
  </si>
  <si>
    <t>DDT405</t>
  </si>
  <si>
    <t>DDT406</t>
  </si>
  <si>
    <t>DDT408</t>
  </si>
  <si>
    <t>DDT409</t>
  </si>
  <si>
    <t>DDT410</t>
  </si>
  <si>
    <t>DDT411</t>
  </si>
  <si>
    <t>DDT412</t>
  </si>
  <si>
    <t>DDT413</t>
  </si>
  <si>
    <t>DDT414</t>
  </si>
  <si>
    <t>DDT415</t>
  </si>
  <si>
    <t>DDT416</t>
  </si>
  <si>
    <t>DDT417</t>
  </si>
  <si>
    <t>4(4,0,8)</t>
  </si>
  <si>
    <t>2(2,0,4)</t>
  </si>
  <si>
    <t>1(0,1,0)</t>
  </si>
  <si>
    <t>6(0,6,0)</t>
  </si>
  <si>
    <t>3(0,3,2)</t>
  </si>
  <si>
    <t>2(0,2,1)</t>
  </si>
  <si>
    <t>Các môn học chuyên môn ngành, nghề</t>
  </si>
  <si>
    <t>Môn học cơ sở</t>
  </si>
  <si>
    <t>Môn học chuyên môn ngành</t>
  </si>
  <si>
    <t>Đồ án môn học 1</t>
  </si>
  <si>
    <t>Đồ án môn học 2</t>
  </si>
  <si>
    <t>Môn học  tự chọn 8TC (chọn 4TC thực tập và 4TC lý thuyết)</t>
  </si>
  <si>
    <t>Mã môn học</t>
  </si>
  <si>
    <t>Tên môn học</t>
  </si>
  <si>
    <t>LLCT1??</t>
  </si>
  <si>
    <t>Giáo dục Chính trị</t>
  </si>
  <si>
    <t>LLCT105</t>
  </si>
  <si>
    <t>KHCB105</t>
  </si>
  <si>
    <t>KHCB107</t>
  </si>
  <si>
    <t>Giáo dục quốc phòng và An ninh (*)</t>
  </si>
  <si>
    <t>CNT101</t>
  </si>
  <si>
    <t>KHCB1??</t>
  </si>
  <si>
    <t>Tiếng anh 1</t>
  </si>
  <si>
    <t>Tiếng anh 2</t>
  </si>
  <si>
    <t>Tiếng anh 3</t>
  </si>
  <si>
    <t>KT101</t>
  </si>
  <si>
    <t>Mã Môn học</t>
  </si>
  <si>
    <t>Tên Môn học</t>
  </si>
  <si>
    <t>LLCT402</t>
  </si>
  <si>
    <t>LLCT406</t>
  </si>
  <si>
    <t>KHCB424</t>
  </si>
  <si>
    <t>KHCB417</t>
  </si>
  <si>
    <t>Giáo dục quốc phòng  và  An ninh (*)</t>
  </si>
  <si>
    <t>CNTT4??</t>
  </si>
  <si>
    <t>Tin học</t>
  </si>
  <si>
    <t>KHCB4??</t>
  </si>
  <si>
    <t>Ngoại ngữ 1</t>
  </si>
  <si>
    <t>Ngoại ngữ 2</t>
  </si>
  <si>
    <t>KT401</t>
  </si>
  <si>
    <t>Các môn học văn hóa</t>
  </si>
  <si>
    <t>KHCB401</t>
  </si>
  <si>
    <t>KHCB405</t>
  </si>
  <si>
    <t>KHCB409</t>
  </si>
  <si>
    <t>KHCB413</t>
  </si>
  <si>
    <t>KHCB419</t>
  </si>
  <si>
    <t>Toán 5</t>
  </si>
  <si>
    <t>KHCB420</t>
  </si>
  <si>
    <t>Toán 6</t>
  </si>
  <si>
    <t>KHCB402</t>
  </si>
  <si>
    <t>KHCB406</t>
  </si>
  <si>
    <t>KHCB410</t>
  </si>
  <si>
    <t>KHCB414</t>
  </si>
  <si>
    <t>KHCB404</t>
  </si>
  <si>
    <t>KHCB408</t>
  </si>
  <si>
    <t>KHCB412</t>
  </si>
  <si>
    <t>KHCB416</t>
  </si>
  <si>
    <t>KHCB403</t>
  </si>
  <si>
    <t>KHCB407</t>
  </si>
  <si>
    <t>KHCB411</t>
  </si>
  <si>
    <t>KHCB415</t>
  </si>
  <si>
    <t>LLCT202</t>
  </si>
  <si>
    <t>LLCT206</t>
  </si>
  <si>
    <t>KHCB224</t>
  </si>
  <si>
    <t>KHCB217</t>
  </si>
  <si>
    <t>CNTT2??</t>
  </si>
  <si>
    <t>KHCB2??</t>
  </si>
  <si>
    <t>KT201</t>
  </si>
  <si>
    <t>Môn học tự chọn 4TC (chọn 2TC thực tập và 2TC lý thuyết)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</si>
</sst>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sz val="13"/>
      <color rgb="FF00B0F0"/>
      <name val="Times New Roman"/>
      <family val="1"/>
    </font>
    <font>
      <sz val="14"/>
      <color theme="9" tint="-0.249977111117893"/>
      <name val="Times New Roman"/>
      <family val="1"/>
    </font>
    <font>
      <sz val="13"/>
      <color theme="9" tint="-0.249977111117893"/>
      <name val="Times New Roman"/>
      <family val="1"/>
    </font>
    <font>
      <sz val="13"/>
      <color rgb="FF000000"/>
      <name val="Times New Roman"/>
      <family val="1"/>
    </font>
    <font>
      <b/>
      <i/>
      <sz val="13"/>
      <name val="Times New Roman"/>
      <family val="1"/>
    </font>
    <font>
      <sz val="14"/>
      <color rgb="FF00B0F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10" fontId="16" fillId="0" borderId="12" xfId="0" applyNumberFormat="1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vertical="center" wrapText="1"/>
    </xf>
    <xf numFmtId="0" fontId="26" fillId="0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24" fillId="0" borderId="3" xfId="0" applyFont="1" applyFill="1" applyBorder="1" applyAlignment="1">
      <alignment vertical="center" wrapText="1"/>
    </xf>
    <xf numFmtId="0" fontId="25" fillId="0" borderId="6" xfId="0" applyFont="1" applyFill="1" applyBorder="1" applyAlignment="1">
      <alignment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" fillId="0" borderId="0" xfId="0" applyFont="1" applyFill="1" applyAlignment="1">
      <alignment horizontal="justify" vertical="center"/>
    </xf>
    <xf numFmtId="0" fontId="5" fillId="0" borderId="0" xfId="0" applyFont="1" applyFill="1"/>
    <xf numFmtId="0" fontId="13" fillId="0" borderId="8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4" fillId="0" borderId="11" xfId="0" applyFont="1" applyFill="1" applyBorder="1"/>
    <xf numFmtId="0" fontId="15" fillId="0" borderId="11" xfId="0" applyFont="1" applyFill="1" applyBorder="1" applyAlignment="1">
      <alignment horizontal="center"/>
    </xf>
    <xf numFmtId="10" fontId="16" fillId="0" borderId="12" xfId="0" applyNumberFormat="1" applyFont="1" applyFill="1" applyBorder="1"/>
    <xf numFmtId="10" fontId="17" fillId="0" borderId="12" xfId="0" applyNumberFormat="1" applyFont="1" applyFill="1" applyBorder="1"/>
    <xf numFmtId="0" fontId="17" fillId="0" borderId="13" xfId="0" applyFont="1" applyFill="1" applyBorder="1"/>
    <xf numFmtId="0" fontId="18" fillId="0" borderId="13" xfId="0" applyFont="1" applyFill="1" applyBorder="1"/>
    <xf numFmtId="0" fontId="10" fillId="0" borderId="6" xfId="0" applyFont="1" applyFill="1" applyBorder="1" applyAlignment="1">
      <alignment horizontal="left" vertical="center" wrapText="1"/>
    </xf>
    <xf numFmtId="0" fontId="21" fillId="0" borderId="11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7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8" fillId="0" borderId="3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0" fillId="5" borderId="0" xfId="0" applyFill="1"/>
    <xf numFmtId="0" fontId="21" fillId="5" borderId="3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vertical="center" wrapText="1"/>
    </xf>
    <xf numFmtId="0" fontId="21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opLeftCell="A41" zoomScale="70" zoomScaleNormal="70" workbookViewId="0">
      <selection activeCell="N56" sqref="N56"/>
    </sheetView>
  </sheetViews>
  <sheetFormatPr defaultRowHeight="15" x14ac:dyDescent="0.25"/>
  <cols>
    <col min="1" max="1" width="14.28515625" style="53" customWidth="1"/>
    <col min="2" max="2" width="25.7109375" style="53" customWidth="1"/>
    <col min="3" max="3" width="9.42578125" style="53" customWidth="1"/>
    <col min="4" max="4" width="9.42578125" style="53" hidden="1" customWidth="1"/>
    <col min="5" max="5" width="9.140625" style="72"/>
    <col min="6" max="6" width="11.5703125" style="53" customWidth="1"/>
    <col min="7" max="7" width="19.7109375" style="53" customWidth="1"/>
    <col min="8" max="8" width="9.140625" style="53"/>
    <col min="9" max="9" width="19.140625" style="53" hidden="1" customWidth="1"/>
    <col min="10" max="16384" width="9.140625" style="53"/>
  </cols>
  <sheetData>
    <row r="1" spans="1:9" ht="27" customHeight="1" thickBot="1" x14ac:dyDescent="0.4">
      <c r="A1" s="113" t="s">
        <v>25</v>
      </c>
      <c r="B1" s="113"/>
      <c r="C1" s="113"/>
      <c r="D1" s="113"/>
      <c r="E1" s="113"/>
      <c r="F1" s="113"/>
      <c r="G1" s="113"/>
      <c r="H1" s="113"/>
      <c r="I1" s="113"/>
    </row>
    <row r="2" spans="1:9" ht="15.75" hidden="1" thickBot="1" x14ac:dyDescent="0.3">
      <c r="A2" s="114" t="s">
        <v>11</v>
      </c>
      <c r="B2" s="114"/>
      <c r="C2" s="114"/>
      <c r="D2" s="114"/>
      <c r="E2" s="114"/>
      <c r="F2" s="114"/>
      <c r="G2" s="114"/>
      <c r="H2" s="114"/>
      <c r="I2" s="114"/>
    </row>
    <row r="3" spans="1:9" ht="19.5" customHeight="1" thickBot="1" x14ac:dyDescent="0.3">
      <c r="A3" s="115" t="s">
        <v>196</v>
      </c>
      <c r="B3" s="115" t="s">
        <v>197</v>
      </c>
      <c r="C3" s="118" t="s">
        <v>0</v>
      </c>
      <c r="D3" s="119"/>
      <c r="E3" s="119"/>
      <c r="F3" s="119"/>
      <c r="G3" s="119"/>
      <c r="H3" s="120"/>
      <c r="I3" s="45"/>
    </row>
    <row r="4" spans="1:9" ht="19.5" customHeight="1" thickBot="1" x14ac:dyDescent="0.3">
      <c r="A4" s="116"/>
      <c r="B4" s="116"/>
      <c r="C4" s="115" t="s">
        <v>15</v>
      </c>
      <c r="D4" s="115" t="s">
        <v>15</v>
      </c>
      <c r="E4" s="118" t="s">
        <v>87</v>
      </c>
      <c r="F4" s="119"/>
      <c r="G4" s="119"/>
      <c r="H4" s="120"/>
      <c r="I4" s="121" t="s">
        <v>18</v>
      </c>
    </row>
    <row r="5" spans="1:9" ht="18.75" customHeight="1" x14ac:dyDescent="0.25">
      <c r="A5" s="116"/>
      <c r="B5" s="116"/>
      <c r="C5" s="116"/>
      <c r="D5" s="116"/>
      <c r="E5" s="115" t="s">
        <v>12</v>
      </c>
      <c r="F5" s="115" t="s">
        <v>101</v>
      </c>
      <c r="G5" s="124" t="s">
        <v>17</v>
      </c>
      <c r="H5" s="115" t="s">
        <v>3</v>
      </c>
      <c r="I5" s="122"/>
    </row>
    <row r="6" spans="1:9" ht="31.5" customHeight="1" thickBot="1" x14ac:dyDescent="0.3">
      <c r="A6" s="117"/>
      <c r="B6" s="117"/>
      <c r="C6" s="117"/>
      <c r="D6" s="117"/>
      <c r="E6" s="117"/>
      <c r="F6" s="117"/>
      <c r="G6" s="125"/>
      <c r="H6" s="117"/>
      <c r="I6" s="123"/>
    </row>
    <row r="7" spans="1:9" ht="22.5" hidden="1" customHeight="1" thickBot="1" x14ac:dyDescent="0.3">
      <c r="A7" s="46" t="s">
        <v>4</v>
      </c>
      <c r="B7" s="107" t="s">
        <v>21</v>
      </c>
      <c r="C7" s="108"/>
      <c r="D7" s="108"/>
      <c r="E7" s="108"/>
      <c r="F7" s="108"/>
      <c r="G7" s="108"/>
      <c r="H7" s="108"/>
      <c r="I7" s="109"/>
    </row>
    <row r="8" spans="1:9" ht="32.25" customHeight="1" thickBot="1" x14ac:dyDescent="0.3">
      <c r="A8" s="47" t="s">
        <v>4</v>
      </c>
      <c r="B8" s="48" t="s">
        <v>21</v>
      </c>
      <c r="C8" s="49">
        <f>D8</f>
        <v>28</v>
      </c>
      <c r="D8" s="50">
        <f>SUM(D9:D17)</f>
        <v>28</v>
      </c>
      <c r="E8" s="50">
        <f t="shared" ref="E8:H8" si="0">SUM(E9:E17)</f>
        <v>510</v>
      </c>
      <c r="F8" s="50">
        <f t="shared" si="0"/>
        <v>202</v>
      </c>
      <c r="G8" s="50">
        <f t="shared" si="0"/>
        <v>280</v>
      </c>
      <c r="H8" s="50">
        <f t="shared" si="0"/>
        <v>28</v>
      </c>
      <c r="I8" s="50"/>
    </row>
    <row r="9" spans="1:9" ht="19.5" thickBot="1" x14ac:dyDescent="0.3">
      <c r="A9" s="103" t="s">
        <v>198</v>
      </c>
      <c r="B9" s="44" t="s">
        <v>199</v>
      </c>
      <c r="C9" s="54">
        <v>4</v>
      </c>
      <c r="D9" s="38">
        <f>IF(C9=0,"",VALUE(LEFT(C9,1)))</f>
        <v>4</v>
      </c>
      <c r="E9" s="39">
        <v>75</v>
      </c>
      <c r="F9" s="39">
        <v>41</v>
      </c>
      <c r="G9" s="39">
        <v>29</v>
      </c>
      <c r="H9" s="39">
        <v>5</v>
      </c>
      <c r="I9" s="39"/>
    </row>
    <row r="10" spans="1:9" ht="19.5" thickBot="1" x14ac:dyDescent="0.3">
      <c r="A10" s="104" t="s">
        <v>200</v>
      </c>
      <c r="B10" s="44" t="s">
        <v>6</v>
      </c>
      <c r="C10" s="55">
        <v>2</v>
      </c>
      <c r="D10" s="38">
        <f t="shared" ref="D10:D17" si="1">IF(C10=0,"",VALUE(LEFT(C10,1)))</f>
        <v>2</v>
      </c>
      <c r="E10" s="39">
        <f t="shared" ref="E10" si="2">IF(B10=0,"",IF(LEFT(B10,2)="TT",C10*30,C10*15))</f>
        <v>30</v>
      </c>
      <c r="F10" s="39">
        <v>18</v>
      </c>
      <c r="G10" s="39">
        <v>10</v>
      </c>
      <c r="H10" s="39">
        <f>IF(B10=0,"",IF(LEFT(B10,2)="TT","",2))</f>
        <v>2</v>
      </c>
      <c r="I10" s="39"/>
    </row>
    <row r="11" spans="1:9" ht="19.5" thickBot="1" x14ac:dyDescent="0.3">
      <c r="A11" s="105" t="s">
        <v>201</v>
      </c>
      <c r="B11" s="44" t="s">
        <v>19</v>
      </c>
      <c r="C11" s="55">
        <v>2</v>
      </c>
      <c r="D11" s="38">
        <f t="shared" si="1"/>
        <v>2</v>
      </c>
      <c r="E11" s="39">
        <v>60</v>
      </c>
      <c r="F11" s="39">
        <v>5</v>
      </c>
      <c r="G11" s="39">
        <v>51</v>
      </c>
      <c r="H11" s="39">
        <v>4</v>
      </c>
      <c r="I11" s="39"/>
    </row>
    <row r="12" spans="1:9" ht="33.75" thickBot="1" x14ac:dyDescent="0.3">
      <c r="A12" s="106" t="s">
        <v>202</v>
      </c>
      <c r="B12" s="44" t="s">
        <v>203</v>
      </c>
      <c r="C12" s="55">
        <v>4</v>
      </c>
      <c r="D12" s="38">
        <f t="shared" si="1"/>
        <v>4</v>
      </c>
      <c r="E12" s="39">
        <v>75</v>
      </c>
      <c r="F12" s="39">
        <v>36</v>
      </c>
      <c r="G12" s="39">
        <v>35</v>
      </c>
      <c r="H12" s="39">
        <v>4</v>
      </c>
      <c r="I12" s="39"/>
    </row>
    <row r="13" spans="1:9" ht="19.5" thickBot="1" x14ac:dyDescent="0.3">
      <c r="A13" s="43" t="s">
        <v>204</v>
      </c>
      <c r="B13" s="44" t="s">
        <v>96</v>
      </c>
      <c r="C13" s="55">
        <v>4</v>
      </c>
      <c r="D13" s="38">
        <f t="shared" si="1"/>
        <v>4</v>
      </c>
      <c r="E13" s="39">
        <v>75</v>
      </c>
      <c r="F13" s="39">
        <v>15</v>
      </c>
      <c r="G13" s="39">
        <v>58</v>
      </c>
      <c r="H13" s="39">
        <v>2</v>
      </c>
      <c r="I13" s="39"/>
    </row>
    <row r="14" spans="1:9" ht="19.5" thickBot="1" x14ac:dyDescent="0.3">
      <c r="A14" s="43" t="s">
        <v>205</v>
      </c>
      <c r="B14" s="44" t="s">
        <v>206</v>
      </c>
      <c r="C14" s="55">
        <v>3</v>
      </c>
      <c r="D14" s="38">
        <f t="shared" si="1"/>
        <v>3</v>
      </c>
      <c r="E14" s="39">
        <v>40</v>
      </c>
      <c r="F14" s="39">
        <v>14</v>
      </c>
      <c r="G14" s="39">
        <v>24</v>
      </c>
      <c r="H14" s="39">
        <f t="shared" ref="H14:H16" si="3">IF(B14=0,"",IF(LEFT(B14,2)="TT","",2))</f>
        <v>2</v>
      </c>
      <c r="I14" s="39"/>
    </row>
    <row r="15" spans="1:9" ht="19.5" thickBot="1" x14ac:dyDescent="0.3">
      <c r="A15" s="43" t="s">
        <v>205</v>
      </c>
      <c r="B15" s="44" t="s">
        <v>207</v>
      </c>
      <c r="C15" s="55">
        <v>3</v>
      </c>
      <c r="D15" s="38">
        <f t="shared" si="1"/>
        <v>3</v>
      </c>
      <c r="E15" s="39">
        <v>40</v>
      </c>
      <c r="F15" s="39">
        <v>14</v>
      </c>
      <c r="G15" s="39">
        <v>24</v>
      </c>
      <c r="H15" s="39">
        <f t="shared" si="3"/>
        <v>2</v>
      </c>
      <c r="I15" s="39"/>
    </row>
    <row r="16" spans="1:9" ht="19.5" thickBot="1" x14ac:dyDescent="0.3">
      <c r="A16" s="43" t="s">
        <v>205</v>
      </c>
      <c r="B16" s="44" t="s">
        <v>208</v>
      </c>
      <c r="C16" s="55">
        <v>2</v>
      </c>
      <c r="D16" s="38">
        <f t="shared" si="1"/>
        <v>2</v>
      </c>
      <c r="E16" s="39">
        <v>40</v>
      </c>
      <c r="F16" s="39">
        <v>14</v>
      </c>
      <c r="G16" s="39">
        <v>24</v>
      </c>
      <c r="H16" s="39">
        <f t="shared" si="3"/>
        <v>2</v>
      </c>
      <c r="I16" s="39"/>
    </row>
    <row r="17" spans="1:9" ht="19.5" thickBot="1" x14ac:dyDescent="0.3">
      <c r="A17" s="43" t="s">
        <v>209</v>
      </c>
      <c r="B17" s="44" t="s">
        <v>20</v>
      </c>
      <c r="C17" s="55">
        <v>4</v>
      </c>
      <c r="D17" s="38">
        <f t="shared" si="1"/>
        <v>4</v>
      </c>
      <c r="E17" s="39">
        <v>75</v>
      </c>
      <c r="F17" s="39">
        <v>45</v>
      </c>
      <c r="G17" s="39">
        <v>25</v>
      </c>
      <c r="H17" s="39">
        <v>5</v>
      </c>
      <c r="I17" s="39"/>
    </row>
    <row r="18" spans="1:9" ht="23.25" hidden="1" customHeight="1" thickBot="1" x14ac:dyDescent="0.3">
      <c r="A18" s="46" t="s">
        <v>7</v>
      </c>
      <c r="B18" s="110" t="s">
        <v>22</v>
      </c>
      <c r="C18" s="111"/>
      <c r="D18" s="111"/>
      <c r="E18" s="111"/>
      <c r="F18" s="111"/>
      <c r="G18" s="111"/>
      <c r="H18" s="111"/>
      <c r="I18" s="112"/>
    </row>
    <row r="19" spans="1:9" ht="25.5" customHeight="1" thickBot="1" x14ac:dyDescent="0.3">
      <c r="A19" s="47" t="s">
        <v>7</v>
      </c>
      <c r="B19" s="48" t="s">
        <v>190</v>
      </c>
      <c r="C19" s="51">
        <f>SUM(C20,C41,C66)</f>
        <v>62</v>
      </c>
      <c r="D19" s="50">
        <f t="shared" ref="D19:H19" si="4">SUM(D20,D41,D66)</f>
        <v>62</v>
      </c>
      <c r="E19" s="50">
        <f t="shared" si="4"/>
        <v>1500</v>
      </c>
      <c r="F19" s="50">
        <f t="shared" si="4"/>
        <v>448</v>
      </c>
      <c r="G19" s="50">
        <f t="shared" si="4"/>
        <v>1020</v>
      </c>
      <c r="H19" s="50">
        <f t="shared" si="4"/>
        <v>32</v>
      </c>
      <c r="I19" s="50"/>
    </row>
    <row r="20" spans="1:9" ht="20.25" thickBot="1" x14ac:dyDescent="0.3">
      <c r="A20" s="47" t="s">
        <v>8</v>
      </c>
      <c r="B20" s="48" t="s">
        <v>191</v>
      </c>
      <c r="C20" s="49">
        <f>D20</f>
        <v>16</v>
      </c>
      <c r="D20" s="50">
        <f t="shared" ref="D20:H20" si="5">SUM(D21:D40)</f>
        <v>16</v>
      </c>
      <c r="E20" s="50">
        <f t="shared" si="5"/>
        <v>360</v>
      </c>
      <c r="F20" s="50">
        <f t="shared" si="5"/>
        <v>112</v>
      </c>
      <c r="G20" s="50">
        <f t="shared" si="5"/>
        <v>240</v>
      </c>
      <c r="H20" s="50">
        <f t="shared" si="5"/>
        <v>8</v>
      </c>
      <c r="I20" s="50"/>
    </row>
    <row r="21" spans="1:9" ht="19.5" thickBot="1" x14ac:dyDescent="0.3">
      <c r="A21" s="42" t="s">
        <v>167</v>
      </c>
      <c r="B21" s="56" t="s">
        <v>55</v>
      </c>
      <c r="C21" s="57">
        <v>2</v>
      </c>
      <c r="D21" s="38">
        <f t="shared" ref="D21:D28" si="6">IF(C21=0,"",VALUE(LEFT(C21,1)))</f>
        <v>2</v>
      </c>
      <c r="E21" s="39">
        <f t="shared" ref="E21:E28" si="7">IF(B21=0,"",IF(LEFT(B21,2)="TT",C21*30,C21*15))</f>
        <v>30</v>
      </c>
      <c r="F21" s="39">
        <f t="shared" ref="F21:F40" si="8">IF(B21=0,"",IF(LEFT(B21,2)="TT","",(C21*15)-2))</f>
        <v>28</v>
      </c>
      <c r="G21" s="39" t="str">
        <f t="shared" ref="G21:G40" si="9">IF(B21=0,"",IF(LEFT(B21,2)="TT",C21*30,""))</f>
        <v/>
      </c>
      <c r="H21" s="39">
        <f t="shared" ref="H21:H40" si="10">IF(B21=0,"",IF(LEFT(B21,2)="TT","",2))</f>
        <v>2</v>
      </c>
      <c r="I21" s="58"/>
    </row>
    <row r="22" spans="1:9" ht="33.75" thickBot="1" x14ac:dyDescent="0.3">
      <c r="A22" s="42" t="s">
        <v>139</v>
      </c>
      <c r="B22" s="40" t="s">
        <v>65</v>
      </c>
      <c r="C22" s="59">
        <v>2</v>
      </c>
      <c r="D22" s="38">
        <f t="shared" si="6"/>
        <v>2</v>
      </c>
      <c r="E22" s="39">
        <f t="shared" si="7"/>
        <v>60</v>
      </c>
      <c r="F22" s="39" t="str">
        <f t="shared" si="8"/>
        <v/>
      </c>
      <c r="G22" s="39">
        <f t="shared" si="9"/>
        <v>60</v>
      </c>
      <c r="H22" s="39" t="str">
        <f t="shared" si="10"/>
        <v/>
      </c>
      <c r="I22" s="58"/>
    </row>
    <row r="23" spans="1:9" ht="19.5" thickBot="1" x14ac:dyDescent="0.3">
      <c r="A23" s="42" t="s">
        <v>140</v>
      </c>
      <c r="B23" s="40" t="s">
        <v>56</v>
      </c>
      <c r="C23" s="59">
        <v>2</v>
      </c>
      <c r="D23" s="38">
        <f t="shared" si="6"/>
        <v>2</v>
      </c>
      <c r="E23" s="39">
        <f t="shared" si="7"/>
        <v>30</v>
      </c>
      <c r="F23" s="39">
        <f t="shared" si="8"/>
        <v>28</v>
      </c>
      <c r="G23" s="39" t="str">
        <f t="shared" si="9"/>
        <v/>
      </c>
      <c r="H23" s="39">
        <f t="shared" si="10"/>
        <v>2</v>
      </c>
      <c r="I23" s="58"/>
    </row>
    <row r="24" spans="1:9" ht="19.5" thickBot="1" x14ac:dyDescent="0.3">
      <c r="A24" s="42" t="s">
        <v>141</v>
      </c>
      <c r="B24" s="40" t="s">
        <v>57</v>
      </c>
      <c r="C24" s="59">
        <v>2</v>
      </c>
      <c r="D24" s="38">
        <f t="shared" si="6"/>
        <v>2</v>
      </c>
      <c r="E24" s="39">
        <f t="shared" si="7"/>
        <v>60</v>
      </c>
      <c r="F24" s="39" t="str">
        <f t="shared" si="8"/>
        <v/>
      </c>
      <c r="G24" s="39">
        <f t="shared" si="9"/>
        <v>60</v>
      </c>
      <c r="H24" s="39" t="str">
        <f t="shared" si="10"/>
        <v/>
      </c>
      <c r="I24" s="58"/>
    </row>
    <row r="25" spans="1:9" ht="19.5" thickBot="1" x14ac:dyDescent="0.3">
      <c r="A25" s="42" t="s">
        <v>142</v>
      </c>
      <c r="B25" s="40" t="s">
        <v>58</v>
      </c>
      <c r="C25" s="59">
        <v>2</v>
      </c>
      <c r="D25" s="38">
        <f t="shared" si="6"/>
        <v>2</v>
      </c>
      <c r="E25" s="39">
        <f t="shared" si="7"/>
        <v>30</v>
      </c>
      <c r="F25" s="39">
        <f t="shared" si="8"/>
        <v>28</v>
      </c>
      <c r="G25" s="39" t="str">
        <f t="shared" si="9"/>
        <v/>
      </c>
      <c r="H25" s="39">
        <f t="shared" si="10"/>
        <v>2</v>
      </c>
      <c r="I25" s="58"/>
    </row>
    <row r="26" spans="1:9" ht="19.5" thickBot="1" x14ac:dyDescent="0.3">
      <c r="A26" s="42" t="s">
        <v>143</v>
      </c>
      <c r="B26" s="40" t="s">
        <v>59</v>
      </c>
      <c r="C26" s="59">
        <v>2</v>
      </c>
      <c r="D26" s="38">
        <f t="shared" si="6"/>
        <v>2</v>
      </c>
      <c r="E26" s="39">
        <f t="shared" si="7"/>
        <v>60</v>
      </c>
      <c r="F26" s="39" t="str">
        <f t="shared" si="8"/>
        <v/>
      </c>
      <c r="G26" s="39">
        <f t="shared" si="9"/>
        <v>60</v>
      </c>
      <c r="H26" s="39" t="str">
        <f t="shared" si="10"/>
        <v/>
      </c>
      <c r="I26" s="58" t="s">
        <v>66</v>
      </c>
    </row>
    <row r="27" spans="1:9" ht="19.5" thickBot="1" x14ac:dyDescent="0.3">
      <c r="A27" s="42" t="s">
        <v>144</v>
      </c>
      <c r="B27" s="40" t="s">
        <v>67</v>
      </c>
      <c r="C27" s="59">
        <v>2</v>
      </c>
      <c r="D27" s="38">
        <f t="shared" si="6"/>
        <v>2</v>
      </c>
      <c r="E27" s="39">
        <f t="shared" si="7"/>
        <v>30</v>
      </c>
      <c r="F27" s="39">
        <f t="shared" si="8"/>
        <v>28</v>
      </c>
      <c r="G27" s="39" t="str">
        <f t="shared" si="9"/>
        <v/>
      </c>
      <c r="H27" s="39">
        <f t="shared" si="10"/>
        <v>2</v>
      </c>
      <c r="I27" s="58"/>
    </row>
    <row r="28" spans="1:9" ht="19.5" thickBot="1" x14ac:dyDescent="0.3">
      <c r="A28" s="42" t="s">
        <v>145</v>
      </c>
      <c r="B28" s="40" t="s">
        <v>60</v>
      </c>
      <c r="C28" s="59">
        <v>2</v>
      </c>
      <c r="D28" s="38">
        <f t="shared" si="6"/>
        <v>2</v>
      </c>
      <c r="E28" s="39">
        <f t="shared" si="7"/>
        <v>60</v>
      </c>
      <c r="F28" s="39" t="str">
        <f t="shared" si="8"/>
        <v/>
      </c>
      <c r="G28" s="39">
        <f t="shared" si="9"/>
        <v>60</v>
      </c>
      <c r="H28" s="39" t="str">
        <f t="shared" si="10"/>
        <v/>
      </c>
      <c r="I28" s="58" t="s">
        <v>68</v>
      </c>
    </row>
    <row r="29" spans="1:9" ht="19.5" hidden="1" thickBot="1" x14ac:dyDescent="0.3">
      <c r="A29" s="42"/>
      <c r="B29" s="60"/>
      <c r="C29" s="39"/>
      <c r="D29" s="38" t="str">
        <f t="shared" ref="D29:D40" si="11">IF(C29=0,"",VALUE(LEFT(C29,1)))</f>
        <v/>
      </c>
      <c r="E29" s="39" t="str">
        <f t="shared" ref="E29:E40" si="12">IF(B29=0,"",IF(LEFT(B29,2)="TT",C29*30,C29*15))</f>
        <v/>
      </c>
      <c r="F29" s="39" t="str">
        <f t="shared" si="8"/>
        <v/>
      </c>
      <c r="G29" s="39" t="str">
        <f t="shared" si="9"/>
        <v/>
      </c>
      <c r="H29" s="39" t="str">
        <f t="shared" si="10"/>
        <v/>
      </c>
      <c r="I29" s="39"/>
    </row>
    <row r="30" spans="1:9" ht="19.5" hidden="1" thickBot="1" x14ac:dyDescent="0.3">
      <c r="A30" s="42"/>
      <c r="B30" s="60"/>
      <c r="C30" s="39"/>
      <c r="D30" s="38" t="str">
        <f t="shared" si="11"/>
        <v/>
      </c>
      <c r="E30" s="39" t="str">
        <f t="shared" si="12"/>
        <v/>
      </c>
      <c r="F30" s="39" t="str">
        <f t="shared" si="8"/>
        <v/>
      </c>
      <c r="G30" s="39" t="str">
        <f t="shared" si="9"/>
        <v/>
      </c>
      <c r="H30" s="39" t="str">
        <f t="shared" si="10"/>
        <v/>
      </c>
      <c r="I30" s="39"/>
    </row>
    <row r="31" spans="1:9" ht="19.5" hidden="1" thickBot="1" x14ac:dyDescent="0.3">
      <c r="A31" s="42"/>
      <c r="B31" s="60"/>
      <c r="C31" s="39"/>
      <c r="D31" s="38" t="str">
        <f t="shared" si="11"/>
        <v/>
      </c>
      <c r="E31" s="39" t="str">
        <f t="shared" si="12"/>
        <v/>
      </c>
      <c r="F31" s="39" t="str">
        <f t="shared" si="8"/>
        <v/>
      </c>
      <c r="G31" s="39" t="str">
        <f t="shared" si="9"/>
        <v/>
      </c>
      <c r="H31" s="39" t="str">
        <f t="shared" si="10"/>
        <v/>
      </c>
      <c r="I31" s="39"/>
    </row>
    <row r="32" spans="1:9" ht="19.5" hidden="1" thickBot="1" x14ac:dyDescent="0.3">
      <c r="A32" s="42"/>
      <c r="B32" s="60"/>
      <c r="C32" s="39"/>
      <c r="D32" s="38" t="str">
        <f t="shared" si="11"/>
        <v/>
      </c>
      <c r="E32" s="39" t="str">
        <f t="shared" si="12"/>
        <v/>
      </c>
      <c r="F32" s="39" t="str">
        <f t="shared" si="8"/>
        <v/>
      </c>
      <c r="G32" s="39" t="str">
        <f t="shared" si="9"/>
        <v/>
      </c>
      <c r="H32" s="39" t="str">
        <f t="shared" si="10"/>
        <v/>
      </c>
      <c r="I32" s="39"/>
    </row>
    <row r="33" spans="1:9" ht="19.5" hidden="1" thickBot="1" x14ac:dyDescent="0.3">
      <c r="A33" s="42"/>
      <c r="B33" s="60"/>
      <c r="C33" s="39"/>
      <c r="D33" s="38" t="str">
        <f t="shared" si="11"/>
        <v/>
      </c>
      <c r="E33" s="39" t="str">
        <f t="shared" si="12"/>
        <v/>
      </c>
      <c r="F33" s="39" t="str">
        <f t="shared" si="8"/>
        <v/>
      </c>
      <c r="G33" s="39" t="str">
        <f t="shared" si="9"/>
        <v/>
      </c>
      <c r="H33" s="39" t="str">
        <f t="shared" si="10"/>
        <v/>
      </c>
      <c r="I33" s="39"/>
    </row>
    <row r="34" spans="1:9" ht="19.5" hidden="1" thickBot="1" x14ac:dyDescent="0.3">
      <c r="A34" s="42"/>
      <c r="B34" s="60"/>
      <c r="C34" s="39"/>
      <c r="D34" s="38" t="str">
        <f t="shared" si="11"/>
        <v/>
      </c>
      <c r="E34" s="39" t="str">
        <f t="shared" si="12"/>
        <v/>
      </c>
      <c r="F34" s="39" t="str">
        <f t="shared" si="8"/>
        <v/>
      </c>
      <c r="G34" s="39" t="str">
        <f t="shared" si="9"/>
        <v/>
      </c>
      <c r="H34" s="39" t="str">
        <f t="shared" si="10"/>
        <v/>
      </c>
      <c r="I34" s="39"/>
    </row>
    <row r="35" spans="1:9" ht="19.5" hidden="1" thickBot="1" x14ac:dyDescent="0.3">
      <c r="A35" s="42"/>
      <c r="B35" s="60"/>
      <c r="C35" s="39"/>
      <c r="D35" s="38" t="str">
        <f t="shared" si="11"/>
        <v/>
      </c>
      <c r="E35" s="39" t="str">
        <f t="shared" si="12"/>
        <v/>
      </c>
      <c r="F35" s="39" t="str">
        <f t="shared" si="8"/>
        <v/>
      </c>
      <c r="G35" s="39" t="str">
        <f t="shared" si="9"/>
        <v/>
      </c>
      <c r="H35" s="39" t="str">
        <f t="shared" si="10"/>
        <v/>
      </c>
      <c r="I35" s="39"/>
    </row>
    <row r="36" spans="1:9" ht="19.5" hidden="1" thickBot="1" x14ac:dyDescent="0.3">
      <c r="A36" s="42"/>
      <c r="B36" s="60"/>
      <c r="C36" s="39"/>
      <c r="D36" s="38" t="str">
        <f t="shared" si="11"/>
        <v/>
      </c>
      <c r="E36" s="39" t="str">
        <f t="shared" si="12"/>
        <v/>
      </c>
      <c r="F36" s="39" t="str">
        <f t="shared" si="8"/>
        <v/>
      </c>
      <c r="G36" s="39" t="str">
        <f t="shared" si="9"/>
        <v/>
      </c>
      <c r="H36" s="39" t="str">
        <f t="shared" si="10"/>
        <v/>
      </c>
      <c r="I36" s="39"/>
    </row>
    <row r="37" spans="1:9" ht="19.5" hidden="1" thickBot="1" x14ac:dyDescent="0.3">
      <c r="A37" s="42"/>
      <c r="B37" s="60"/>
      <c r="C37" s="39"/>
      <c r="D37" s="38" t="str">
        <f t="shared" si="11"/>
        <v/>
      </c>
      <c r="E37" s="39" t="str">
        <f t="shared" si="12"/>
        <v/>
      </c>
      <c r="F37" s="39" t="str">
        <f t="shared" si="8"/>
        <v/>
      </c>
      <c r="G37" s="39" t="str">
        <f t="shared" si="9"/>
        <v/>
      </c>
      <c r="H37" s="39" t="str">
        <f t="shared" si="10"/>
        <v/>
      </c>
      <c r="I37" s="39"/>
    </row>
    <row r="38" spans="1:9" ht="19.5" hidden="1" thickBot="1" x14ac:dyDescent="0.3">
      <c r="A38" s="42"/>
      <c r="B38" s="60"/>
      <c r="C38" s="39"/>
      <c r="D38" s="38" t="str">
        <f t="shared" si="11"/>
        <v/>
      </c>
      <c r="E38" s="39" t="str">
        <f t="shared" si="12"/>
        <v/>
      </c>
      <c r="F38" s="39" t="str">
        <f t="shared" si="8"/>
        <v/>
      </c>
      <c r="G38" s="39" t="str">
        <f t="shared" si="9"/>
        <v/>
      </c>
      <c r="H38" s="39" t="str">
        <f t="shared" si="10"/>
        <v/>
      </c>
      <c r="I38" s="39"/>
    </row>
    <row r="39" spans="1:9" ht="19.5" hidden="1" thickBot="1" x14ac:dyDescent="0.3">
      <c r="A39" s="42"/>
      <c r="B39" s="60"/>
      <c r="C39" s="39"/>
      <c r="D39" s="38" t="str">
        <f t="shared" si="11"/>
        <v/>
      </c>
      <c r="E39" s="39" t="str">
        <f t="shared" si="12"/>
        <v/>
      </c>
      <c r="F39" s="39" t="str">
        <f t="shared" si="8"/>
        <v/>
      </c>
      <c r="G39" s="39" t="str">
        <f t="shared" si="9"/>
        <v/>
      </c>
      <c r="H39" s="39" t="str">
        <f t="shared" si="10"/>
        <v/>
      </c>
      <c r="I39" s="39"/>
    </row>
    <row r="40" spans="1:9" ht="19.5" hidden="1" thickBot="1" x14ac:dyDescent="0.3">
      <c r="A40" s="42"/>
      <c r="B40" s="60"/>
      <c r="C40" s="39"/>
      <c r="D40" s="38" t="str">
        <f t="shared" si="11"/>
        <v/>
      </c>
      <c r="E40" s="39" t="str">
        <f t="shared" si="12"/>
        <v/>
      </c>
      <c r="F40" s="39" t="str">
        <f t="shared" si="8"/>
        <v/>
      </c>
      <c r="G40" s="39" t="str">
        <f t="shared" si="9"/>
        <v/>
      </c>
      <c r="H40" s="39" t="str">
        <f t="shared" si="10"/>
        <v/>
      </c>
      <c r="I40" s="39"/>
    </row>
    <row r="41" spans="1:9" ht="35.25" thickBot="1" x14ac:dyDescent="0.3">
      <c r="A41" s="85" t="s">
        <v>9</v>
      </c>
      <c r="B41" s="48" t="s">
        <v>192</v>
      </c>
      <c r="C41" s="49">
        <f>D41</f>
        <v>38</v>
      </c>
      <c r="D41" s="50">
        <f>SUM(D42:D65)</f>
        <v>38</v>
      </c>
      <c r="E41" s="50">
        <f t="shared" ref="E41:H41" si="13">SUM(E42:E65)</f>
        <v>990</v>
      </c>
      <c r="F41" s="50">
        <f t="shared" si="13"/>
        <v>252</v>
      </c>
      <c r="G41" s="50">
        <f t="shared" si="13"/>
        <v>720</v>
      </c>
      <c r="H41" s="50">
        <f t="shared" si="13"/>
        <v>18</v>
      </c>
      <c r="I41" s="50"/>
    </row>
    <row r="42" spans="1:9" ht="19.5" thickBot="1" x14ac:dyDescent="0.3">
      <c r="A42" s="102" t="s">
        <v>146</v>
      </c>
      <c r="B42" s="61" t="s">
        <v>69</v>
      </c>
      <c r="C42" s="61">
        <v>2</v>
      </c>
      <c r="D42" s="38">
        <f t="shared" ref="D42:D56" si="14">IF(C42=0,"",VALUE(LEFT(C42,1)))</f>
        <v>2</v>
      </c>
      <c r="E42" s="39">
        <f t="shared" ref="E42:E56" si="15">IF(B42=0,"",IF(LEFT(B42,2)="TT",C42*30,C42*15))</f>
        <v>30</v>
      </c>
      <c r="F42" s="39">
        <f t="shared" ref="F42:F62" si="16">IF(B42=0,"",IF(LEFT(B42,2)="TT","",(C42*15)-2))</f>
        <v>28</v>
      </c>
      <c r="G42" s="39" t="str">
        <f t="shared" ref="G42:G62" si="17">IF(B42=0,"",IF(LEFT(B42,2)="TT",C42*30,""))</f>
        <v/>
      </c>
      <c r="H42" s="39">
        <f t="shared" ref="H42:H62" si="18">IF(B42=0,"",IF(LEFT(B42,2)="TT","",2))</f>
        <v>2</v>
      </c>
      <c r="I42" s="58"/>
    </row>
    <row r="43" spans="1:9" ht="19.5" thickBot="1" x14ac:dyDescent="0.3">
      <c r="A43" s="102" t="s">
        <v>147</v>
      </c>
      <c r="B43" s="61" t="s">
        <v>70</v>
      </c>
      <c r="C43" s="61">
        <v>2</v>
      </c>
      <c r="D43" s="38">
        <f t="shared" si="14"/>
        <v>2</v>
      </c>
      <c r="E43" s="39">
        <f t="shared" si="15"/>
        <v>60</v>
      </c>
      <c r="F43" s="39" t="str">
        <f t="shared" si="16"/>
        <v/>
      </c>
      <c r="G43" s="39">
        <f t="shared" si="17"/>
        <v>60</v>
      </c>
      <c r="H43" s="39" t="str">
        <f t="shared" si="18"/>
        <v/>
      </c>
      <c r="I43" s="58"/>
    </row>
    <row r="44" spans="1:9" ht="19.5" thickBot="1" x14ac:dyDescent="0.3">
      <c r="A44" s="102" t="s">
        <v>148</v>
      </c>
      <c r="B44" s="62" t="s">
        <v>71</v>
      </c>
      <c r="C44" s="63">
        <v>2</v>
      </c>
      <c r="D44" s="38">
        <f t="shared" si="14"/>
        <v>2</v>
      </c>
      <c r="E44" s="39">
        <f t="shared" si="15"/>
        <v>30</v>
      </c>
      <c r="F44" s="39">
        <f t="shared" si="16"/>
        <v>28</v>
      </c>
      <c r="G44" s="39" t="str">
        <f t="shared" si="17"/>
        <v/>
      </c>
      <c r="H44" s="39">
        <f t="shared" si="18"/>
        <v>2</v>
      </c>
      <c r="I44" s="58"/>
    </row>
    <row r="45" spans="1:9" ht="19.5" thickBot="1" x14ac:dyDescent="0.3">
      <c r="A45" s="102" t="s">
        <v>149</v>
      </c>
      <c r="B45" s="61" t="s">
        <v>88</v>
      </c>
      <c r="C45" s="61">
        <v>2</v>
      </c>
      <c r="D45" s="38">
        <f t="shared" si="14"/>
        <v>2</v>
      </c>
      <c r="E45" s="39">
        <f t="shared" si="15"/>
        <v>30</v>
      </c>
      <c r="F45" s="39">
        <f t="shared" si="16"/>
        <v>28</v>
      </c>
      <c r="G45" s="39" t="str">
        <f t="shared" si="17"/>
        <v/>
      </c>
      <c r="H45" s="39">
        <f t="shared" si="18"/>
        <v>2</v>
      </c>
      <c r="I45" s="58"/>
    </row>
    <row r="46" spans="1:9" ht="19.5" thickBot="1" x14ac:dyDescent="0.3">
      <c r="A46" s="102" t="s">
        <v>150</v>
      </c>
      <c r="B46" s="62" t="s">
        <v>72</v>
      </c>
      <c r="C46" s="63">
        <v>2</v>
      </c>
      <c r="D46" s="38">
        <f t="shared" si="14"/>
        <v>2</v>
      </c>
      <c r="E46" s="39">
        <f t="shared" si="15"/>
        <v>30</v>
      </c>
      <c r="F46" s="39">
        <f t="shared" si="16"/>
        <v>28</v>
      </c>
      <c r="G46" s="39" t="str">
        <f t="shared" si="17"/>
        <v/>
      </c>
      <c r="H46" s="39">
        <f t="shared" si="18"/>
        <v>2</v>
      </c>
      <c r="I46" s="58"/>
    </row>
    <row r="47" spans="1:9" ht="38.25" thickBot="1" x14ac:dyDescent="0.3">
      <c r="A47" s="102" t="s">
        <v>151</v>
      </c>
      <c r="B47" s="62" t="s">
        <v>73</v>
      </c>
      <c r="C47" s="63">
        <v>2</v>
      </c>
      <c r="D47" s="38">
        <f t="shared" si="14"/>
        <v>2</v>
      </c>
      <c r="E47" s="39">
        <f t="shared" si="15"/>
        <v>60</v>
      </c>
      <c r="F47" s="39" t="str">
        <f t="shared" si="16"/>
        <v/>
      </c>
      <c r="G47" s="39">
        <f t="shared" si="17"/>
        <v>60</v>
      </c>
      <c r="H47" s="39" t="str">
        <f t="shared" si="18"/>
        <v/>
      </c>
      <c r="I47" s="58"/>
    </row>
    <row r="48" spans="1:9" ht="38.25" thickBot="1" x14ac:dyDescent="0.3">
      <c r="A48" s="102" t="s">
        <v>152</v>
      </c>
      <c r="B48" s="62" t="s">
        <v>74</v>
      </c>
      <c r="C48" s="63">
        <v>2</v>
      </c>
      <c r="D48" s="38">
        <f t="shared" si="14"/>
        <v>2</v>
      </c>
      <c r="E48" s="39">
        <f t="shared" si="15"/>
        <v>60</v>
      </c>
      <c r="F48" s="39" t="str">
        <f t="shared" si="16"/>
        <v/>
      </c>
      <c r="G48" s="39">
        <f t="shared" si="17"/>
        <v>60</v>
      </c>
      <c r="H48" s="39" t="str">
        <f t="shared" si="18"/>
        <v/>
      </c>
      <c r="I48" s="58"/>
    </row>
    <row r="49" spans="1:9" ht="38.25" thickBot="1" x14ac:dyDescent="0.3">
      <c r="A49" s="102" t="s">
        <v>153</v>
      </c>
      <c r="B49" s="62" t="s">
        <v>75</v>
      </c>
      <c r="C49" s="63">
        <v>2</v>
      </c>
      <c r="D49" s="38">
        <f t="shared" si="14"/>
        <v>2</v>
      </c>
      <c r="E49" s="39">
        <f t="shared" si="15"/>
        <v>30</v>
      </c>
      <c r="F49" s="39">
        <f t="shared" si="16"/>
        <v>28</v>
      </c>
      <c r="G49" s="39" t="str">
        <f t="shared" si="17"/>
        <v/>
      </c>
      <c r="H49" s="39">
        <f t="shared" si="18"/>
        <v>2</v>
      </c>
      <c r="I49" s="58"/>
    </row>
    <row r="50" spans="1:9" ht="19.5" thickBot="1" x14ac:dyDescent="0.3">
      <c r="A50" s="102" t="s">
        <v>154</v>
      </c>
      <c r="B50" s="62" t="s">
        <v>76</v>
      </c>
      <c r="C50" s="63">
        <v>2</v>
      </c>
      <c r="D50" s="38">
        <f t="shared" si="14"/>
        <v>2</v>
      </c>
      <c r="E50" s="39">
        <f t="shared" si="15"/>
        <v>30</v>
      </c>
      <c r="F50" s="39">
        <f t="shared" si="16"/>
        <v>28</v>
      </c>
      <c r="G50" s="39" t="str">
        <f t="shared" si="17"/>
        <v/>
      </c>
      <c r="H50" s="39">
        <f t="shared" si="18"/>
        <v>2</v>
      </c>
      <c r="I50" s="58"/>
    </row>
    <row r="51" spans="1:9" ht="38.25" thickBot="1" x14ac:dyDescent="0.3">
      <c r="A51" s="102" t="s">
        <v>155</v>
      </c>
      <c r="B51" s="62" t="s">
        <v>77</v>
      </c>
      <c r="C51" s="63">
        <v>2</v>
      </c>
      <c r="D51" s="38">
        <f t="shared" si="14"/>
        <v>2</v>
      </c>
      <c r="E51" s="39">
        <f t="shared" si="15"/>
        <v>30</v>
      </c>
      <c r="F51" s="39">
        <f t="shared" si="16"/>
        <v>28</v>
      </c>
      <c r="G51" s="39" t="str">
        <f t="shared" si="17"/>
        <v/>
      </c>
      <c r="H51" s="39">
        <f t="shared" si="18"/>
        <v>2</v>
      </c>
      <c r="I51" s="58"/>
    </row>
    <row r="52" spans="1:9" ht="38.25" thickBot="1" x14ac:dyDescent="0.3">
      <c r="A52" s="102" t="s">
        <v>156</v>
      </c>
      <c r="B52" s="62" t="s">
        <v>78</v>
      </c>
      <c r="C52" s="63">
        <v>2</v>
      </c>
      <c r="D52" s="38">
        <f t="shared" si="14"/>
        <v>2</v>
      </c>
      <c r="E52" s="39">
        <f t="shared" si="15"/>
        <v>60</v>
      </c>
      <c r="F52" s="39" t="str">
        <f t="shared" si="16"/>
        <v/>
      </c>
      <c r="G52" s="39">
        <f t="shared" si="17"/>
        <v>60</v>
      </c>
      <c r="H52" s="39" t="str">
        <f t="shared" si="18"/>
        <v/>
      </c>
      <c r="I52" s="58"/>
    </row>
    <row r="53" spans="1:9" ht="57" thickBot="1" x14ac:dyDescent="0.3">
      <c r="A53" s="102" t="s">
        <v>157</v>
      </c>
      <c r="B53" s="62" t="s">
        <v>79</v>
      </c>
      <c r="C53" s="63">
        <v>2</v>
      </c>
      <c r="D53" s="38">
        <f t="shared" si="14"/>
        <v>2</v>
      </c>
      <c r="E53" s="39">
        <f t="shared" si="15"/>
        <v>60</v>
      </c>
      <c r="F53" s="39" t="str">
        <f t="shared" si="16"/>
        <v/>
      </c>
      <c r="G53" s="39">
        <f t="shared" si="17"/>
        <v>60</v>
      </c>
      <c r="H53" s="39" t="str">
        <f t="shared" si="18"/>
        <v/>
      </c>
      <c r="I53" s="58"/>
    </row>
    <row r="54" spans="1:9" ht="57" thickBot="1" x14ac:dyDescent="0.3">
      <c r="A54" s="102" t="s">
        <v>158</v>
      </c>
      <c r="B54" s="62" t="s">
        <v>80</v>
      </c>
      <c r="C54" s="63">
        <v>2</v>
      </c>
      <c r="D54" s="38">
        <f t="shared" si="14"/>
        <v>2</v>
      </c>
      <c r="E54" s="39">
        <f t="shared" si="15"/>
        <v>60</v>
      </c>
      <c r="F54" s="39" t="str">
        <f t="shared" si="16"/>
        <v/>
      </c>
      <c r="G54" s="39">
        <f t="shared" si="17"/>
        <v>60</v>
      </c>
      <c r="H54" s="39" t="str">
        <f t="shared" si="18"/>
        <v/>
      </c>
      <c r="I54" s="58"/>
    </row>
    <row r="55" spans="1:9" ht="38.25" thickBot="1" x14ac:dyDescent="0.3">
      <c r="A55" s="102" t="s">
        <v>159</v>
      </c>
      <c r="B55" s="62" t="s">
        <v>85</v>
      </c>
      <c r="C55" s="63">
        <v>2</v>
      </c>
      <c r="D55" s="38">
        <f t="shared" si="14"/>
        <v>2</v>
      </c>
      <c r="E55" s="39">
        <f t="shared" si="15"/>
        <v>30</v>
      </c>
      <c r="F55" s="39">
        <f t="shared" si="16"/>
        <v>28</v>
      </c>
      <c r="G55" s="39" t="str">
        <f t="shared" si="17"/>
        <v/>
      </c>
      <c r="H55" s="39">
        <f t="shared" si="18"/>
        <v>2</v>
      </c>
      <c r="I55" s="58"/>
    </row>
    <row r="56" spans="1:9" ht="19.5" thickBot="1" x14ac:dyDescent="0.3">
      <c r="A56" s="102" t="s">
        <v>160</v>
      </c>
      <c r="B56" s="62" t="s">
        <v>81</v>
      </c>
      <c r="C56" s="63">
        <v>2</v>
      </c>
      <c r="D56" s="38">
        <f t="shared" si="14"/>
        <v>2</v>
      </c>
      <c r="E56" s="39">
        <f t="shared" si="15"/>
        <v>30</v>
      </c>
      <c r="F56" s="39">
        <f t="shared" si="16"/>
        <v>28</v>
      </c>
      <c r="G56" s="39" t="str">
        <f t="shared" si="17"/>
        <v/>
      </c>
      <c r="H56" s="39">
        <f t="shared" si="18"/>
        <v>2</v>
      </c>
      <c r="I56" s="58"/>
    </row>
    <row r="57" spans="1:9" ht="19.5" thickBot="1" x14ac:dyDescent="0.3">
      <c r="A57" s="42"/>
      <c r="B57" s="62"/>
      <c r="C57" s="63"/>
      <c r="D57" s="38" t="str">
        <f t="shared" ref="D57:D65" si="19">IF(C57=0,"",VALUE(LEFT(C57,1)))</f>
        <v/>
      </c>
      <c r="E57" s="39" t="str">
        <f t="shared" ref="E57:E62" si="20">IF(B57=0,"",IF(LEFT(B57,2)="TT",C57*30,C57*15))</f>
        <v/>
      </c>
      <c r="F57" s="39" t="str">
        <f t="shared" si="16"/>
        <v/>
      </c>
      <c r="G57" s="39" t="str">
        <f t="shared" si="17"/>
        <v/>
      </c>
      <c r="H57" s="39" t="str">
        <f t="shared" si="18"/>
        <v/>
      </c>
      <c r="I57" s="39"/>
    </row>
    <row r="58" spans="1:9" ht="19.5" hidden="1" thickBot="1" x14ac:dyDescent="0.3">
      <c r="A58" s="42"/>
      <c r="B58" s="60"/>
      <c r="C58" s="39"/>
      <c r="D58" s="38" t="str">
        <f t="shared" si="19"/>
        <v/>
      </c>
      <c r="E58" s="39" t="str">
        <f t="shared" si="20"/>
        <v/>
      </c>
      <c r="F58" s="39" t="str">
        <f t="shared" si="16"/>
        <v/>
      </c>
      <c r="G58" s="39" t="str">
        <f t="shared" si="17"/>
        <v/>
      </c>
      <c r="H58" s="39" t="str">
        <f t="shared" si="18"/>
        <v/>
      </c>
      <c r="I58" s="39"/>
    </row>
    <row r="59" spans="1:9" ht="19.5" hidden="1" thickBot="1" x14ac:dyDescent="0.3">
      <c r="A59" s="42"/>
      <c r="B59" s="60"/>
      <c r="C59" s="39"/>
      <c r="D59" s="38" t="str">
        <f t="shared" si="19"/>
        <v/>
      </c>
      <c r="E59" s="39" t="str">
        <f t="shared" si="20"/>
        <v/>
      </c>
      <c r="F59" s="39" t="str">
        <f t="shared" si="16"/>
        <v/>
      </c>
      <c r="G59" s="39" t="str">
        <f t="shared" si="17"/>
        <v/>
      </c>
      <c r="H59" s="39" t="str">
        <f t="shared" si="18"/>
        <v/>
      </c>
      <c r="I59" s="39"/>
    </row>
    <row r="60" spans="1:9" ht="19.5" hidden="1" thickBot="1" x14ac:dyDescent="0.3">
      <c r="A60" s="42"/>
      <c r="B60" s="60"/>
      <c r="C60" s="39"/>
      <c r="D60" s="38" t="str">
        <f t="shared" si="19"/>
        <v/>
      </c>
      <c r="E60" s="39" t="str">
        <f t="shared" si="20"/>
        <v/>
      </c>
      <c r="F60" s="39" t="str">
        <f t="shared" si="16"/>
        <v/>
      </c>
      <c r="G60" s="39" t="str">
        <f t="shared" si="17"/>
        <v/>
      </c>
      <c r="H60" s="39" t="str">
        <f t="shared" si="18"/>
        <v/>
      </c>
      <c r="I60" s="39"/>
    </row>
    <row r="61" spans="1:9" ht="19.5" hidden="1" thickBot="1" x14ac:dyDescent="0.3">
      <c r="A61" s="42"/>
      <c r="B61" s="60"/>
      <c r="C61" s="39"/>
      <c r="D61" s="38" t="str">
        <f t="shared" si="19"/>
        <v/>
      </c>
      <c r="E61" s="39" t="str">
        <f t="shared" si="20"/>
        <v/>
      </c>
      <c r="F61" s="39" t="str">
        <f t="shared" si="16"/>
        <v/>
      </c>
      <c r="G61" s="39" t="str">
        <f t="shared" si="17"/>
        <v/>
      </c>
      <c r="H61" s="39" t="str">
        <f t="shared" si="18"/>
        <v/>
      </c>
      <c r="I61" s="39"/>
    </row>
    <row r="62" spans="1:9" ht="19.5" hidden="1" thickBot="1" x14ac:dyDescent="0.3">
      <c r="A62" s="42"/>
      <c r="B62" s="60"/>
      <c r="C62" s="39"/>
      <c r="D62" s="38" t="str">
        <f t="shared" si="19"/>
        <v/>
      </c>
      <c r="E62" s="39" t="str">
        <f t="shared" si="20"/>
        <v/>
      </c>
      <c r="F62" s="39" t="str">
        <f t="shared" si="16"/>
        <v/>
      </c>
      <c r="G62" s="39" t="str">
        <f t="shared" si="17"/>
        <v/>
      </c>
      <c r="H62" s="39" t="str">
        <f t="shared" si="18"/>
        <v/>
      </c>
      <c r="I62" s="39"/>
    </row>
    <row r="63" spans="1:9" ht="19.5" thickBot="1" x14ac:dyDescent="0.3">
      <c r="A63" s="42" t="s">
        <v>161</v>
      </c>
      <c r="B63" s="56" t="s">
        <v>193</v>
      </c>
      <c r="C63" s="38">
        <v>1</v>
      </c>
      <c r="D63" s="38">
        <f t="shared" si="19"/>
        <v>1</v>
      </c>
      <c r="E63" s="39">
        <v>45</v>
      </c>
      <c r="F63" s="39"/>
      <c r="G63" s="39">
        <f>E63</f>
        <v>45</v>
      </c>
      <c r="H63" s="39"/>
      <c r="I63" s="39"/>
    </row>
    <row r="64" spans="1:9" ht="19.5" thickBot="1" x14ac:dyDescent="0.3">
      <c r="A64" s="42" t="s">
        <v>162</v>
      </c>
      <c r="B64" s="40" t="s">
        <v>194</v>
      </c>
      <c r="C64" s="66">
        <v>1</v>
      </c>
      <c r="D64" s="38">
        <f t="shared" si="19"/>
        <v>1</v>
      </c>
      <c r="E64" s="39">
        <v>45</v>
      </c>
      <c r="F64" s="39"/>
      <c r="G64" s="39">
        <f>E64</f>
        <v>45</v>
      </c>
      <c r="H64" s="39"/>
      <c r="I64" s="39"/>
    </row>
    <row r="65" spans="1:11" ht="19.5" thickBot="1" x14ac:dyDescent="0.3">
      <c r="A65" s="42" t="s">
        <v>163</v>
      </c>
      <c r="B65" s="65" t="s">
        <v>51</v>
      </c>
      <c r="C65" s="66">
        <v>6</v>
      </c>
      <c r="D65" s="38">
        <f t="shared" si="19"/>
        <v>6</v>
      </c>
      <c r="E65" s="39">
        <v>270</v>
      </c>
      <c r="F65" s="39"/>
      <c r="G65" s="39">
        <f>E65</f>
        <v>270</v>
      </c>
      <c r="H65" s="39"/>
      <c r="I65" s="39"/>
    </row>
    <row r="66" spans="1:11" ht="52.5" thickBot="1" x14ac:dyDescent="0.3">
      <c r="A66" s="85" t="s">
        <v>23</v>
      </c>
      <c r="B66" s="48" t="s">
        <v>195</v>
      </c>
      <c r="C66" s="49">
        <f>D66</f>
        <v>8</v>
      </c>
      <c r="D66" s="50">
        <f>SUM(D67:D70)</f>
        <v>8</v>
      </c>
      <c r="E66" s="50">
        <f t="shared" ref="E66:H66" si="21">SUM(E67:E70)</f>
        <v>150</v>
      </c>
      <c r="F66" s="50">
        <f t="shared" si="21"/>
        <v>84</v>
      </c>
      <c r="G66" s="50">
        <f t="shared" si="21"/>
        <v>60</v>
      </c>
      <c r="H66" s="50">
        <f t="shared" si="21"/>
        <v>6</v>
      </c>
      <c r="I66" s="50"/>
    </row>
    <row r="67" spans="1:11" ht="19.5" thickBot="1" x14ac:dyDescent="0.3">
      <c r="A67" s="42" t="s">
        <v>164</v>
      </c>
      <c r="B67" s="67" t="s">
        <v>61</v>
      </c>
      <c r="C67" s="68">
        <v>2</v>
      </c>
      <c r="D67" s="38">
        <f t="shared" ref="D67:D70" si="22">IF(C67=0,"",VALUE(LEFT(C67,1)))</f>
        <v>2</v>
      </c>
      <c r="E67" s="39">
        <f t="shared" ref="E67:E70" si="23">IF(B67=0,"",IF(LEFT(B67,2)="TT",C67*30,C67*15))</f>
        <v>30</v>
      </c>
      <c r="F67" s="39">
        <f t="shared" ref="F67:F74" si="24">IF(B67=0,"",IF(LEFT(B67,2)="TT","",(C67*15)-2))</f>
        <v>28</v>
      </c>
      <c r="G67" s="39" t="str">
        <f t="shared" ref="G67:G74" si="25">IF(B67=0,"",IF(LEFT(B67,2)="TT",C67*30,""))</f>
        <v/>
      </c>
      <c r="H67" s="39">
        <f t="shared" ref="H67:H74" si="26">IF(B67=0,"",IF(LEFT(B67,2)="TT","",2))</f>
        <v>2</v>
      </c>
      <c r="I67" s="58"/>
    </row>
    <row r="68" spans="1:11" ht="19.5" thickBot="1" x14ac:dyDescent="0.3">
      <c r="A68" s="42" t="s">
        <v>165</v>
      </c>
      <c r="B68" s="62" t="s">
        <v>82</v>
      </c>
      <c r="C68" s="63">
        <v>2</v>
      </c>
      <c r="D68" s="38">
        <f t="shared" si="22"/>
        <v>2</v>
      </c>
      <c r="E68" s="39">
        <f t="shared" si="23"/>
        <v>30</v>
      </c>
      <c r="F68" s="39">
        <f t="shared" si="24"/>
        <v>28</v>
      </c>
      <c r="G68" s="39" t="str">
        <f t="shared" si="25"/>
        <v/>
      </c>
      <c r="H68" s="39">
        <f t="shared" si="26"/>
        <v>2</v>
      </c>
      <c r="I68" s="58"/>
    </row>
    <row r="69" spans="1:11" ht="19.5" thickBot="1" x14ac:dyDescent="0.3">
      <c r="A69" s="42" t="s">
        <v>166</v>
      </c>
      <c r="B69" s="62" t="s">
        <v>83</v>
      </c>
      <c r="C69" s="63">
        <v>2</v>
      </c>
      <c r="D69" s="38">
        <f t="shared" si="22"/>
        <v>2</v>
      </c>
      <c r="E69" s="39">
        <f t="shared" si="23"/>
        <v>30</v>
      </c>
      <c r="F69" s="39">
        <f t="shared" si="24"/>
        <v>28</v>
      </c>
      <c r="G69" s="39" t="str">
        <f t="shared" si="25"/>
        <v/>
      </c>
      <c r="H69" s="39">
        <f t="shared" si="26"/>
        <v>2</v>
      </c>
      <c r="I69" s="58"/>
    </row>
    <row r="70" spans="1:11" ht="38.25" thickBot="1" x14ac:dyDescent="0.3">
      <c r="A70" s="42" t="s">
        <v>167</v>
      </c>
      <c r="B70" s="62" t="s">
        <v>84</v>
      </c>
      <c r="C70" s="63">
        <v>2</v>
      </c>
      <c r="D70" s="38">
        <f t="shared" si="22"/>
        <v>2</v>
      </c>
      <c r="E70" s="39">
        <f t="shared" si="23"/>
        <v>60</v>
      </c>
      <c r="F70" s="39" t="str">
        <f t="shared" si="24"/>
        <v/>
      </c>
      <c r="G70" s="39">
        <f t="shared" si="25"/>
        <v>60</v>
      </c>
      <c r="H70" s="39" t="str">
        <f t="shared" si="26"/>
        <v/>
      </c>
      <c r="I70" s="58"/>
    </row>
    <row r="71" spans="1:11" ht="19.5" hidden="1" thickBot="1" x14ac:dyDescent="0.3">
      <c r="A71" s="52"/>
      <c r="B71" s="60"/>
      <c r="C71" s="39"/>
      <c r="D71" s="38" t="str">
        <f t="shared" ref="D71:D74" si="27">IF(C71=0,"",VALUE(LEFT(C71,1)))</f>
        <v/>
      </c>
      <c r="E71" s="39" t="str">
        <f t="shared" ref="E71:E74" si="28">IF(B71=0,"",IF(LEFT(B71,2)="TT",C71*30,C71*15))</f>
        <v/>
      </c>
      <c r="F71" s="39" t="str">
        <f t="shared" si="24"/>
        <v/>
      </c>
      <c r="G71" s="39" t="str">
        <f t="shared" si="25"/>
        <v/>
      </c>
      <c r="H71" s="39" t="str">
        <f t="shared" si="26"/>
        <v/>
      </c>
      <c r="I71" s="39"/>
    </row>
    <row r="72" spans="1:11" ht="19.5" hidden="1" thickBot="1" x14ac:dyDescent="0.3">
      <c r="A72" s="52"/>
      <c r="B72" s="60"/>
      <c r="C72" s="39"/>
      <c r="D72" s="38" t="str">
        <f t="shared" si="27"/>
        <v/>
      </c>
      <c r="E72" s="39" t="str">
        <f t="shared" si="28"/>
        <v/>
      </c>
      <c r="F72" s="39" t="str">
        <f t="shared" si="24"/>
        <v/>
      </c>
      <c r="G72" s="39" t="str">
        <f t="shared" si="25"/>
        <v/>
      </c>
      <c r="H72" s="39" t="str">
        <f t="shared" si="26"/>
        <v/>
      </c>
      <c r="I72" s="39"/>
    </row>
    <row r="73" spans="1:11" ht="19.5" hidden="1" thickBot="1" x14ac:dyDescent="0.3">
      <c r="A73" s="52"/>
      <c r="B73" s="60"/>
      <c r="C73" s="39"/>
      <c r="D73" s="38" t="str">
        <f t="shared" si="27"/>
        <v/>
      </c>
      <c r="E73" s="39" t="str">
        <f t="shared" si="28"/>
        <v/>
      </c>
      <c r="F73" s="39" t="str">
        <f t="shared" si="24"/>
        <v/>
      </c>
      <c r="G73" s="39" t="str">
        <f t="shared" si="25"/>
        <v/>
      </c>
      <c r="H73" s="39" t="str">
        <f t="shared" si="26"/>
        <v/>
      </c>
      <c r="I73" s="39"/>
    </row>
    <row r="74" spans="1:11" ht="19.5" hidden="1" thickBot="1" x14ac:dyDescent="0.3">
      <c r="A74" s="52"/>
      <c r="B74" s="60"/>
      <c r="C74" s="39"/>
      <c r="D74" s="38" t="str">
        <f t="shared" si="27"/>
        <v/>
      </c>
      <c r="E74" s="39" t="str">
        <f t="shared" si="28"/>
        <v/>
      </c>
      <c r="F74" s="39" t="str">
        <f t="shared" si="24"/>
        <v/>
      </c>
      <c r="G74" s="39" t="str">
        <f t="shared" si="25"/>
        <v/>
      </c>
      <c r="H74" s="39" t="str">
        <f t="shared" si="26"/>
        <v/>
      </c>
      <c r="I74" s="39"/>
    </row>
    <row r="75" spans="1:11" ht="19.5" thickBot="1" x14ac:dyDescent="0.3">
      <c r="A75" s="69"/>
      <c r="B75" s="70" t="s">
        <v>10</v>
      </c>
      <c r="C75" s="50">
        <f>SUM(C8,C20,C41,C66)</f>
        <v>90</v>
      </c>
      <c r="D75" s="50">
        <f t="shared" ref="D75:H75" si="29">SUM(D8,D20,D41,D66)</f>
        <v>90</v>
      </c>
      <c r="E75" s="50">
        <f t="shared" si="29"/>
        <v>2010</v>
      </c>
      <c r="F75" s="50">
        <f t="shared" si="29"/>
        <v>650</v>
      </c>
      <c r="G75" s="50">
        <f t="shared" si="29"/>
        <v>1300</v>
      </c>
      <c r="H75" s="50">
        <f t="shared" si="29"/>
        <v>60</v>
      </c>
      <c r="I75" s="50"/>
    </row>
    <row r="76" spans="1:11" ht="18.75" x14ac:dyDescent="0.25">
      <c r="A76" s="71"/>
      <c r="B76" s="53" t="s">
        <v>27</v>
      </c>
      <c r="C76" s="53">
        <v>90</v>
      </c>
    </row>
    <row r="77" spans="1:11" ht="27.75" thickBot="1" x14ac:dyDescent="0.3">
      <c r="B77" s="73" t="s">
        <v>22</v>
      </c>
      <c r="C77" s="50">
        <f>SUM(C20,C41,C66)</f>
        <v>62</v>
      </c>
      <c r="D77" s="50">
        <f t="shared" ref="D77:H77" si="30">SUM(D20,D41,D66)</f>
        <v>62</v>
      </c>
      <c r="E77" s="50">
        <f t="shared" si="30"/>
        <v>1500</v>
      </c>
      <c r="F77" s="50">
        <f t="shared" si="30"/>
        <v>448</v>
      </c>
      <c r="G77" s="50">
        <f t="shared" si="30"/>
        <v>1020</v>
      </c>
      <c r="H77" s="50">
        <f t="shared" si="30"/>
        <v>32</v>
      </c>
      <c r="K77" s="53">
        <f>4+16+8+7</f>
        <v>35</v>
      </c>
    </row>
    <row r="78" spans="1:11" ht="20.25" customHeight="1" thickBot="1" x14ac:dyDescent="0.3">
      <c r="E78" s="74">
        <f>F78+G78</f>
        <v>1500</v>
      </c>
      <c r="F78" s="75">
        <f>F77+H77</f>
        <v>480</v>
      </c>
      <c r="G78" s="75">
        <f>G77</f>
        <v>1020</v>
      </c>
    </row>
    <row r="79" spans="1:11" ht="19.5" customHeight="1" thickBot="1" x14ac:dyDescent="0.3">
      <c r="A79" s="53" t="s">
        <v>86</v>
      </c>
      <c r="B79" s="53">
        <f>COUNTA(B9:B17,B21:B40,B42:B65,B67:B74)</f>
        <v>39</v>
      </c>
      <c r="E79" s="76" t="s">
        <v>52</v>
      </c>
      <c r="F79" s="77" t="s">
        <v>53</v>
      </c>
      <c r="G79" s="77" t="s">
        <v>54</v>
      </c>
    </row>
    <row r="80" spans="1:11" ht="21" x14ac:dyDescent="0.35">
      <c r="F80" s="78">
        <f>G78/E78</f>
        <v>0.68</v>
      </c>
      <c r="G80" s="79">
        <f>G75/E75</f>
        <v>0.64676616915422891</v>
      </c>
    </row>
    <row r="81" spans="6:7" ht="18.75" x14ac:dyDescent="0.3">
      <c r="F81" s="80" t="s">
        <v>62</v>
      </c>
      <c r="G81" s="81" t="s">
        <v>63</v>
      </c>
    </row>
    <row r="82" spans="6:7" x14ac:dyDescent="0.25">
      <c r="F82" s="53" t="s">
        <v>105</v>
      </c>
      <c r="G82" s="53">
        <f>F75+H75</f>
        <v>710</v>
      </c>
    </row>
  </sheetData>
  <mergeCells count="15">
    <mergeCell ref="B7:I7"/>
    <mergeCell ref="B18:I18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22" zoomScale="70" zoomScaleNormal="70" workbookViewId="0">
      <selection activeCell="L67" sqref="L67"/>
    </sheetView>
  </sheetViews>
  <sheetFormatPr defaultRowHeight="15" x14ac:dyDescent="0.25"/>
  <cols>
    <col min="1" max="1" width="10.5703125" style="53" customWidth="1"/>
    <col min="2" max="2" width="25.7109375" style="53" customWidth="1"/>
    <col min="3" max="3" width="9.42578125" style="53" customWidth="1"/>
    <col min="4" max="4" width="9.42578125" style="53" hidden="1" customWidth="1"/>
    <col min="5" max="5" width="9.7109375" style="72" customWidth="1"/>
    <col min="6" max="6" width="12" style="53" customWidth="1"/>
    <col min="7" max="7" width="20.140625" style="53" customWidth="1"/>
    <col min="8" max="8" width="9.140625" style="53"/>
    <col min="9" max="9" width="17.28515625" style="53" hidden="1" customWidth="1"/>
    <col min="10" max="16384" width="9.140625" style="53"/>
  </cols>
  <sheetData>
    <row r="1" spans="1:9" ht="27" customHeight="1" thickBot="1" x14ac:dyDescent="0.4">
      <c r="A1" s="113" t="s">
        <v>28</v>
      </c>
      <c r="B1" s="113"/>
      <c r="C1" s="113"/>
      <c r="D1" s="113"/>
      <c r="E1" s="113"/>
      <c r="F1" s="113"/>
      <c r="G1" s="113"/>
      <c r="H1" s="113"/>
      <c r="I1" s="113"/>
    </row>
    <row r="2" spans="1:9" ht="15.75" hidden="1" thickBot="1" x14ac:dyDescent="0.3">
      <c r="A2" s="114" t="s">
        <v>11</v>
      </c>
      <c r="B2" s="114"/>
      <c r="C2" s="114"/>
      <c r="D2" s="114"/>
      <c r="E2" s="114"/>
      <c r="F2" s="114"/>
      <c r="G2" s="114"/>
      <c r="H2" s="114"/>
      <c r="I2" s="114"/>
    </row>
    <row r="3" spans="1:9" ht="19.5" customHeight="1" thickBot="1" x14ac:dyDescent="0.3">
      <c r="A3" s="115" t="s">
        <v>13</v>
      </c>
      <c r="B3" s="115" t="s">
        <v>14</v>
      </c>
      <c r="C3" s="118" t="s">
        <v>0</v>
      </c>
      <c r="D3" s="119"/>
      <c r="E3" s="119"/>
      <c r="F3" s="119"/>
      <c r="G3" s="119"/>
      <c r="H3" s="120"/>
      <c r="I3" s="45"/>
    </row>
    <row r="4" spans="1:9" ht="19.5" customHeight="1" thickBot="1" x14ac:dyDescent="0.3">
      <c r="A4" s="116"/>
      <c r="B4" s="116"/>
      <c r="C4" s="115" t="s">
        <v>15</v>
      </c>
      <c r="D4" s="115" t="s">
        <v>15</v>
      </c>
      <c r="E4" s="118" t="s">
        <v>87</v>
      </c>
      <c r="F4" s="119"/>
      <c r="G4" s="119"/>
      <c r="H4" s="120"/>
      <c r="I4" s="121" t="s">
        <v>18</v>
      </c>
    </row>
    <row r="5" spans="1:9" ht="18.75" customHeight="1" x14ac:dyDescent="0.25">
      <c r="A5" s="116"/>
      <c r="B5" s="116"/>
      <c r="C5" s="116"/>
      <c r="D5" s="116"/>
      <c r="E5" s="115" t="s">
        <v>12</v>
      </c>
      <c r="F5" s="115" t="s">
        <v>101</v>
      </c>
      <c r="G5" s="124" t="s">
        <v>17</v>
      </c>
      <c r="H5" s="115" t="s">
        <v>3</v>
      </c>
      <c r="I5" s="122"/>
    </row>
    <row r="6" spans="1:9" ht="31.5" customHeight="1" thickBot="1" x14ac:dyDescent="0.3">
      <c r="A6" s="117"/>
      <c r="B6" s="117"/>
      <c r="C6" s="117"/>
      <c r="D6" s="117"/>
      <c r="E6" s="117"/>
      <c r="F6" s="117"/>
      <c r="G6" s="125"/>
      <c r="H6" s="117"/>
      <c r="I6" s="123"/>
    </row>
    <row r="7" spans="1:9" ht="22.5" hidden="1" customHeight="1" thickBot="1" x14ac:dyDescent="0.3">
      <c r="A7" s="46" t="s">
        <v>4</v>
      </c>
      <c r="B7" s="107" t="s">
        <v>21</v>
      </c>
      <c r="C7" s="108"/>
      <c r="D7" s="108"/>
      <c r="E7" s="108"/>
      <c r="F7" s="108"/>
      <c r="G7" s="108"/>
      <c r="H7" s="108"/>
      <c r="I7" s="109"/>
    </row>
    <row r="8" spans="1:9" ht="28.5" customHeight="1" thickBot="1" x14ac:dyDescent="0.3">
      <c r="A8" s="153" t="s">
        <v>4</v>
      </c>
      <c r="B8" s="48" t="s">
        <v>21</v>
      </c>
      <c r="C8" s="49">
        <f>D8</f>
        <v>19</v>
      </c>
      <c r="D8" s="50">
        <f>SUM(D9:D16)</f>
        <v>19</v>
      </c>
      <c r="E8" s="50">
        <f t="shared" ref="E8:H8" si="0">SUM(E9:E16)</f>
        <v>330</v>
      </c>
      <c r="F8" s="50">
        <f t="shared" si="0"/>
        <v>139</v>
      </c>
      <c r="G8" s="50">
        <f t="shared" si="0"/>
        <v>173</v>
      </c>
      <c r="H8" s="50">
        <f t="shared" si="0"/>
        <v>18</v>
      </c>
      <c r="I8" s="50"/>
    </row>
    <row r="9" spans="1:9" ht="38.25" thickBot="1" x14ac:dyDescent="0.3">
      <c r="A9" s="106" t="s">
        <v>244</v>
      </c>
      <c r="B9" s="11" t="s">
        <v>199</v>
      </c>
      <c r="C9" s="13">
        <v>2</v>
      </c>
      <c r="D9" s="18">
        <f>IF(C9=0,"",VALUE(LEFT(C9,1)))</f>
        <v>2</v>
      </c>
      <c r="E9" s="26">
        <f>IF(B9=0,"",IF(LEFT(B9,2)="TT",C9*30,C9*15))</f>
        <v>30</v>
      </c>
      <c r="F9" s="26">
        <v>15</v>
      </c>
      <c r="G9" s="23">
        <v>13</v>
      </c>
      <c r="H9" s="27">
        <f>IF(B9=0,"",IF(LEFT(B9,2)="TT","",2))</f>
        <v>2</v>
      </c>
      <c r="I9" s="27">
        <f>IF(B9=0,"",IF(LEFT(B9,2)="TT","",2))</f>
        <v>2</v>
      </c>
    </row>
    <row r="10" spans="1:9" ht="38.25" thickBot="1" x14ac:dyDescent="0.3">
      <c r="A10" s="106" t="s">
        <v>245</v>
      </c>
      <c r="B10" s="12" t="s">
        <v>6</v>
      </c>
      <c r="C10" s="15">
        <v>1</v>
      </c>
      <c r="D10" s="18">
        <f t="shared" ref="D10:D16" si="1">IF(C10=0,"",VALUE(LEFT(C10,1)))</f>
        <v>1</v>
      </c>
      <c r="E10" s="26">
        <f>IF(B10=0,"",IF(LEFT(B10,2)="TT",C10*30,C10*15))</f>
        <v>15</v>
      </c>
      <c r="F10" s="26">
        <v>9</v>
      </c>
      <c r="G10" s="23">
        <v>5</v>
      </c>
      <c r="H10" s="27">
        <v>1</v>
      </c>
      <c r="I10" s="27">
        <v>1</v>
      </c>
    </row>
    <row r="11" spans="1:9" ht="38.25" thickBot="1" x14ac:dyDescent="0.3">
      <c r="A11" s="106" t="s">
        <v>246</v>
      </c>
      <c r="B11" s="12" t="s">
        <v>19</v>
      </c>
      <c r="C11" s="15">
        <v>1</v>
      </c>
      <c r="D11" s="18">
        <f t="shared" si="1"/>
        <v>1</v>
      </c>
      <c r="E11" s="39">
        <v>30</v>
      </c>
      <c r="F11" s="39">
        <v>4</v>
      </c>
      <c r="G11" s="39">
        <v>24</v>
      </c>
      <c r="H11" s="39">
        <v>2</v>
      </c>
      <c r="I11" s="39">
        <v>2</v>
      </c>
    </row>
    <row r="12" spans="1:9" ht="38.25" thickBot="1" x14ac:dyDescent="0.3">
      <c r="A12" s="106" t="s">
        <v>247</v>
      </c>
      <c r="B12" s="12" t="s">
        <v>216</v>
      </c>
      <c r="C12" s="20">
        <v>3</v>
      </c>
      <c r="D12" s="18">
        <f t="shared" si="1"/>
        <v>3</v>
      </c>
      <c r="E12" s="15">
        <v>45</v>
      </c>
      <c r="F12" s="6">
        <v>21</v>
      </c>
      <c r="G12" s="6">
        <v>21</v>
      </c>
      <c r="H12" s="6">
        <v>3</v>
      </c>
      <c r="I12" s="6">
        <v>3</v>
      </c>
    </row>
    <row r="13" spans="1:9" ht="38.25" thickBot="1" x14ac:dyDescent="0.3">
      <c r="A13" s="102" t="s">
        <v>248</v>
      </c>
      <c r="B13" s="12" t="s">
        <v>218</v>
      </c>
      <c r="C13" s="15">
        <v>3</v>
      </c>
      <c r="D13" s="18">
        <f t="shared" si="1"/>
        <v>3</v>
      </c>
      <c r="E13" s="15">
        <v>45</v>
      </c>
      <c r="F13" s="6">
        <v>15</v>
      </c>
      <c r="G13" s="6">
        <v>29</v>
      </c>
      <c r="H13" s="6">
        <v>1</v>
      </c>
      <c r="I13" s="6">
        <v>1</v>
      </c>
    </row>
    <row r="14" spans="1:9" ht="38.25" thickBot="1" x14ac:dyDescent="0.3">
      <c r="A14" s="102" t="s">
        <v>249</v>
      </c>
      <c r="B14" s="12" t="s">
        <v>220</v>
      </c>
      <c r="C14" s="15">
        <v>3</v>
      </c>
      <c r="D14" s="18">
        <f t="shared" si="1"/>
        <v>3</v>
      </c>
      <c r="E14" s="26">
        <v>60</v>
      </c>
      <c r="F14" s="26">
        <v>20</v>
      </c>
      <c r="G14" s="23">
        <v>30</v>
      </c>
      <c r="H14" s="27">
        <f>IF(B14=0,"",IF(LEFT(B14,2)="TT","",2))</f>
        <v>2</v>
      </c>
      <c r="I14" s="27">
        <f>IF(B14=0,"",IF(LEFT(B14,2)="TT","",2))</f>
        <v>2</v>
      </c>
    </row>
    <row r="15" spans="1:9" ht="38.25" thickBot="1" x14ac:dyDescent="0.3">
      <c r="A15" s="102" t="s">
        <v>249</v>
      </c>
      <c r="B15" s="12" t="s">
        <v>221</v>
      </c>
      <c r="C15" s="15">
        <v>2</v>
      </c>
      <c r="D15" s="18">
        <f t="shared" si="1"/>
        <v>2</v>
      </c>
      <c r="E15" s="26">
        <v>30</v>
      </c>
      <c r="F15" s="26">
        <v>10</v>
      </c>
      <c r="G15" s="23">
        <v>26</v>
      </c>
      <c r="H15" s="27">
        <v>2</v>
      </c>
      <c r="I15" s="27">
        <v>2</v>
      </c>
    </row>
    <row r="16" spans="1:9" ht="19.5" thickBot="1" x14ac:dyDescent="0.3">
      <c r="A16" s="102" t="s">
        <v>250</v>
      </c>
      <c r="B16" s="12" t="s">
        <v>20</v>
      </c>
      <c r="C16" s="15">
        <v>4</v>
      </c>
      <c r="D16" s="18">
        <f t="shared" si="1"/>
        <v>4</v>
      </c>
      <c r="E16" s="26">
        <v>75</v>
      </c>
      <c r="F16" s="26">
        <v>45</v>
      </c>
      <c r="G16" s="23">
        <v>25</v>
      </c>
      <c r="H16" s="27">
        <v>5</v>
      </c>
      <c r="I16" s="27">
        <v>5</v>
      </c>
    </row>
    <row r="17" spans="1:9" ht="23.25" hidden="1" customHeight="1" thickBot="1" x14ac:dyDescent="0.3">
      <c r="A17" s="46" t="s">
        <v>7</v>
      </c>
      <c r="B17" s="110" t="s">
        <v>22</v>
      </c>
      <c r="C17" s="111"/>
      <c r="D17" s="111"/>
      <c r="E17" s="111"/>
      <c r="F17" s="111"/>
      <c r="G17" s="111"/>
      <c r="H17" s="111"/>
      <c r="I17" s="112"/>
    </row>
    <row r="18" spans="1:9" ht="23.25" customHeight="1" thickBot="1" x14ac:dyDescent="0.3">
      <c r="A18" s="153" t="s">
        <v>7</v>
      </c>
      <c r="B18" s="154" t="s">
        <v>190</v>
      </c>
      <c r="C18" s="51">
        <f>SUM(C19,C40,C65)</f>
        <v>36</v>
      </c>
      <c r="D18" s="50">
        <f t="shared" ref="D18:H18" si="2">SUM(D19,D40,D65)</f>
        <v>36</v>
      </c>
      <c r="E18" s="50">
        <f t="shared" si="2"/>
        <v>930</v>
      </c>
      <c r="F18" s="50">
        <f t="shared" si="2"/>
        <v>239</v>
      </c>
      <c r="G18" s="50">
        <f t="shared" si="2"/>
        <v>675</v>
      </c>
      <c r="H18" s="50">
        <f t="shared" si="2"/>
        <v>16</v>
      </c>
      <c r="I18" s="82"/>
    </row>
    <row r="19" spans="1:9" ht="20.25" thickBot="1" x14ac:dyDescent="0.3">
      <c r="A19" s="153" t="s">
        <v>8</v>
      </c>
      <c r="B19" s="48" t="s">
        <v>191</v>
      </c>
      <c r="C19" s="49">
        <f>D19</f>
        <v>9</v>
      </c>
      <c r="D19" s="50">
        <f t="shared" ref="D19:H19" si="3">SUM(D20:D39)</f>
        <v>9</v>
      </c>
      <c r="E19" s="50">
        <f t="shared" si="3"/>
        <v>165</v>
      </c>
      <c r="F19" s="50">
        <f t="shared" si="3"/>
        <v>99</v>
      </c>
      <c r="G19" s="50">
        <f t="shared" si="3"/>
        <v>60</v>
      </c>
      <c r="H19" s="50">
        <f t="shared" si="3"/>
        <v>6</v>
      </c>
      <c r="I19" s="50"/>
    </row>
    <row r="20" spans="1:9" ht="19.5" thickBot="1" x14ac:dyDescent="0.3">
      <c r="A20" s="42" t="s">
        <v>106</v>
      </c>
      <c r="B20" s="67" t="s">
        <v>55</v>
      </c>
      <c r="C20" s="68">
        <v>3</v>
      </c>
      <c r="D20" s="38">
        <f t="shared" ref="D20:D23" si="4">IF(C20=0,"",VALUE(LEFT(C20,1)))</f>
        <v>3</v>
      </c>
      <c r="E20" s="39">
        <f t="shared" ref="E20:E23" si="5">IF(B20=0,"",IF(LEFT(B20,2)="TT",C20*30,C20*15))</f>
        <v>45</v>
      </c>
      <c r="F20" s="39">
        <f t="shared" ref="F20:F39" si="6">IF(B20=0,"",IF(LEFT(B20,2)="TT","",(C20*15)-2))</f>
        <v>43</v>
      </c>
      <c r="G20" s="39" t="str">
        <f t="shared" ref="G20:G39" si="7">IF(B20=0,"",IF(LEFT(B20,2)="TT",C20*30,""))</f>
        <v/>
      </c>
      <c r="H20" s="39">
        <f t="shared" ref="H20:H39" si="8">IF(B20=0,"",IF(LEFT(B20,2)="TT","",2))</f>
        <v>2</v>
      </c>
      <c r="I20" s="39"/>
    </row>
    <row r="21" spans="1:9" ht="19.5" thickBot="1" x14ac:dyDescent="0.3">
      <c r="A21" s="42" t="s">
        <v>107</v>
      </c>
      <c r="B21" s="67" t="s">
        <v>58</v>
      </c>
      <c r="C21" s="68">
        <v>2</v>
      </c>
      <c r="D21" s="38">
        <f t="shared" si="4"/>
        <v>2</v>
      </c>
      <c r="E21" s="39">
        <f t="shared" si="5"/>
        <v>30</v>
      </c>
      <c r="F21" s="39">
        <f t="shared" si="6"/>
        <v>28</v>
      </c>
      <c r="G21" s="39" t="str">
        <f t="shared" si="7"/>
        <v/>
      </c>
      <c r="H21" s="39">
        <f t="shared" si="8"/>
        <v>2</v>
      </c>
      <c r="I21" s="39"/>
    </row>
    <row r="22" spans="1:9" ht="38.25" thickBot="1" x14ac:dyDescent="0.3">
      <c r="A22" s="42" t="s">
        <v>108</v>
      </c>
      <c r="B22" s="67" t="s">
        <v>65</v>
      </c>
      <c r="C22" s="68">
        <v>2</v>
      </c>
      <c r="D22" s="38">
        <f t="shared" si="4"/>
        <v>2</v>
      </c>
      <c r="E22" s="39">
        <f t="shared" si="5"/>
        <v>60</v>
      </c>
      <c r="F22" s="39" t="str">
        <f t="shared" si="6"/>
        <v/>
      </c>
      <c r="G22" s="39">
        <f t="shared" si="7"/>
        <v>60</v>
      </c>
      <c r="H22" s="39" t="str">
        <f t="shared" si="8"/>
        <v/>
      </c>
      <c r="I22" s="39"/>
    </row>
    <row r="23" spans="1:9" ht="19.5" thickBot="1" x14ac:dyDescent="0.3">
      <c r="A23" s="42" t="s">
        <v>109</v>
      </c>
      <c r="B23" s="67" t="s">
        <v>67</v>
      </c>
      <c r="C23" s="68">
        <v>2</v>
      </c>
      <c r="D23" s="38">
        <f t="shared" si="4"/>
        <v>2</v>
      </c>
      <c r="E23" s="39">
        <f t="shared" si="5"/>
        <v>30</v>
      </c>
      <c r="F23" s="39">
        <f t="shared" si="6"/>
        <v>28</v>
      </c>
      <c r="G23" s="39" t="str">
        <f t="shared" si="7"/>
        <v/>
      </c>
      <c r="H23" s="39">
        <f t="shared" si="8"/>
        <v>2</v>
      </c>
      <c r="I23" s="39"/>
    </row>
    <row r="24" spans="1:9" ht="19.5" hidden="1" thickBot="1" x14ac:dyDescent="0.3">
      <c r="A24" s="42"/>
      <c r="B24" s="60"/>
      <c r="C24" s="39"/>
      <c r="D24" s="38" t="str">
        <f t="shared" ref="D24:D39" si="9">IF(C24=0,"",VALUE(LEFT(C24,1)))</f>
        <v/>
      </c>
      <c r="E24" s="39" t="str">
        <f t="shared" ref="E24:E39" si="10">IF(B24=0,"",IF(LEFT(B24,2)="TT",C24*30,C24*15))</f>
        <v/>
      </c>
      <c r="F24" s="39" t="str">
        <f t="shared" si="6"/>
        <v/>
      </c>
      <c r="G24" s="39" t="str">
        <f t="shared" si="7"/>
        <v/>
      </c>
      <c r="H24" s="39" t="str">
        <f t="shared" si="8"/>
        <v/>
      </c>
      <c r="I24" s="39"/>
    </row>
    <row r="25" spans="1:9" ht="19.5" hidden="1" thickBot="1" x14ac:dyDescent="0.3">
      <c r="A25" s="42"/>
      <c r="B25" s="60"/>
      <c r="C25" s="39"/>
      <c r="D25" s="38" t="str">
        <f t="shared" si="9"/>
        <v/>
      </c>
      <c r="E25" s="39" t="str">
        <f t="shared" si="10"/>
        <v/>
      </c>
      <c r="F25" s="39" t="str">
        <f t="shared" si="6"/>
        <v/>
      </c>
      <c r="G25" s="39" t="str">
        <f t="shared" si="7"/>
        <v/>
      </c>
      <c r="H25" s="39" t="str">
        <f t="shared" si="8"/>
        <v/>
      </c>
      <c r="I25" s="39"/>
    </row>
    <row r="26" spans="1:9" ht="19.5" hidden="1" thickBot="1" x14ac:dyDescent="0.3">
      <c r="A26" s="42"/>
      <c r="B26" s="60"/>
      <c r="C26" s="39"/>
      <c r="D26" s="38" t="str">
        <f t="shared" si="9"/>
        <v/>
      </c>
      <c r="E26" s="39" t="str">
        <f t="shared" si="10"/>
        <v/>
      </c>
      <c r="F26" s="39" t="str">
        <f t="shared" si="6"/>
        <v/>
      </c>
      <c r="G26" s="39" t="str">
        <f t="shared" si="7"/>
        <v/>
      </c>
      <c r="H26" s="39" t="str">
        <f t="shared" si="8"/>
        <v/>
      </c>
      <c r="I26" s="39"/>
    </row>
    <row r="27" spans="1:9" ht="19.5" hidden="1" thickBot="1" x14ac:dyDescent="0.3">
      <c r="A27" s="42"/>
      <c r="B27" s="60"/>
      <c r="C27" s="39"/>
      <c r="D27" s="38" t="str">
        <f t="shared" si="9"/>
        <v/>
      </c>
      <c r="E27" s="39" t="str">
        <f t="shared" si="10"/>
        <v/>
      </c>
      <c r="F27" s="39" t="str">
        <f t="shared" si="6"/>
        <v/>
      </c>
      <c r="G27" s="39" t="str">
        <f t="shared" si="7"/>
        <v/>
      </c>
      <c r="H27" s="39" t="str">
        <f t="shared" si="8"/>
        <v/>
      </c>
      <c r="I27" s="39"/>
    </row>
    <row r="28" spans="1:9" ht="19.5" hidden="1" thickBot="1" x14ac:dyDescent="0.3">
      <c r="A28" s="42"/>
      <c r="B28" s="60"/>
      <c r="C28" s="39"/>
      <c r="D28" s="38" t="str">
        <f t="shared" si="9"/>
        <v/>
      </c>
      <c r="E28" s="39" t="str">
        <f t="shared" si="10"/>
        <v/>
      </c>
      <c r="F28" s="39" t="str">
        <f t="shared" si="6"/>
        <v/>
      </c>
      <c r="G28" s="39" t="str">
        <f t="shared" si="7"/>
        <v/>
      </c>
      <c r="H28" s="39" t="str">
        <f t="shared" si="8"/>
        <v/>
      </c>
      <c r="I28" s="39"/>
    </row>
    <row r="29" spans="1:9" ht="19.5" hidden="1" thickBot="1" x14ac:dyDescent="0.3">
      <c r="A29" s="42"/>
      <c r="B29" s="60"/>
      <c r="C29" s="39"/>
      <c r="D29" s="38" t="str">
        <f t="shared" si="9"/>
        <v/>
      </c>
      <c r="E29" s="39" t="str">
        <f t="shared" si="10"/>
        <v/>
      </c>
      <c r="F29" s="39" t="str">
        <f t="shared" si="6"/>
        <v/>
      </c>
      <c r="G29" s="39" t="str">
        <f t="shared" si="7"/>
        <v/>
      </c>
      <c r="H29" s="39" t="str">
        <f t="shared" si="8"/>
        <v/>
      </c>
      <c r="I29" s="39"/>
    </row>
    <row r="30" spans="1:9" ht="19.5" hidden="1" thickBot="1" x14ac:dyDescent="0.3">
      <c r="A30" s="42"/>
      <c r="B30" s="60"/>
      <c r="C30" s="39"/>
      <c r="D30" s="38" t="str">
        <f t="shared" si="9"/>
        <v/>
      </c>
      <c r="E30" s="39" t="str">
        <f t="shared" si="10"/>
        <v/>
      </c>
      <c r="F30" s="39" t="str">
        <f t="shared" si="6"/>
        <v/>
      </c>
      <c r="G30" s="39" t="str">
        <f t="shared" si="7"/>
        <v/>
      </c>
      <c r="H30" s="39" t="str">
        <f t="shared" si="8"/>
        <v/>
      </c>
      <c r="I30" s="39"/>
    </row>
    <row r="31" spans="1:9" ht="19.5" hidden="1" thickBot="1" x14ac:dyDescent="0.3">
      <c r="A31" s="42"/>
      <c r="B31" s="60"/>
      <c r="C31" s="39"/>
      <c r="D31" s="38" t="str">
        <f t="shared" si="9"/>
        <v/>
      </c>
      <c r="E31" s="39" t="str">
        <f t="shared" si="10"/>
        <v/>
      </c>
      <c r="F31" s="39" t="str">
        <f t="shared" si="6"/>
        <v/>
      </c>
      <c r="G31" s="39" t="str">
        <f t="shared" si="7"/>
        <v/>
      </c>
      <c r="H31" s="39" t="str">
        <f t="shared" si="8"/>
        <v/>
      </c>
      <c r="I31" s="39"/>
    </row>
    <row r="32" spans="1:9" ht="19.5" hidden="1" thickBot="1" x14ac:dyDescent="0.3">
      <c r="A32" s="42"/>
      <c r="B32" s="60"/>
      <c r="C32" s="39"/>
      <c r="D32" s="38" t="str">
        <f t="shared" si="9"/>
        <v/>
      </c>
      <c r="E32" s="39" t="str">
        <f t="shared" si="10"/>
        <v/>
      </c>
      <c r="F32" s="39" t="str">
        <f t="shared" si="6"/>
        <v/>
      </c>
      <c r="G32" s="39" t="str">
        <f t="shared" si="7"/>
        <v/>
      </c>
      <c r="H32" s="39" t="str">
        <f t="shared" si="8"/>
        <v/>
      </c>
      <c r="I32" s="39"/>
    </row>
    <row r="33" spans="1:9" ht="19.5" hidden="1" thickBot="1" x14ac:dyDescent="0.3">
      <c r="A33" s="42"/>
      <c r="B33" s="60"/>
      <c r="C33" s="39"/>
      <c r="D33" s="38" t="str">
        <f t="shared" si="9"/>
        <v/>
      </c>
      <c r="E33" s="39" t="str">
        <f t="shared" si="10"/>
        <v/>
      </c>
      <c r="F33" s="39" t="str">
        <f t="shared" si="6"/>
        <v/>
      </c>
      <c r="G33" s="39" t="str">
        <f t="shared" si="7"/>
        <v/>
      </c>
      <c r="H33" s="39" t="str">
        <f t="shared" si="8"/>
        <v/>
      </c>
      <c r="I33" s="39"/>
    </row>
    <row r="34" spans="1:9" ht="19.5" hidden="1" thickBot="1" x14ac:dyDescent="0.3">
      <c r="A34" s="42"/>
      <c r="B34" s="60"/>
      <c r="C34" s="39"/>
      <c r="D34" s="38" t="str">
        <f t="shared" si="9"/>
        <v/>
      </c>
      <c r="E34" s="39" t="str">
        <f t="shared" si="10"/>
        <v/>
      </c>
      <c r="F34" s="39" t="str">
        <f t="shared" si="6"/>
        <v/>
      </c>
      <c r="G34" s="39" t="str">
        <f t="shared" si="7"/>
        <v/>
      </c>
      <c r="H34" s="39" t="str">
        <f t="shared" si="8"/>
        <v/>
      </c>
      <c r="I34" s="39"/>
    </row>
    <row r="35" spans="1:9" ht="19.5" hidden="1" thickBot="1" x14ac:dyDescent="0.3">
      <c r="A35" s="42"/>
      <c r="B35" s="60"/>
      <c r="C35" s="39"/>
      <c r="D35" s="38" t="str">
        <f t="shared" si="9"/>
        <v/>
      </c>
      <c r="E35" s="39" t="str">
        <f t="shared" si="10"/>
        <v/>
      </c>
      <c r="F35" s="39" t="str">
        <f t="shared" si="6"/>
        <v/>
      </c>
      <c r="G35" s="39" t="str">
        <f t="shared" si="7"/>
        <v/>
      </c>
      <c r="H35" s="39" t="str">
        <f t="shared" si="8"/>
        <v/>
      </c>
      <c r="I35" s="39"/>
    </row>
    <row r="36" spans="1:9" ht="19.5" hidden="1" thickBot="1" x14ac:dyDescent="0.3">
      <c r="A36" s="42"/>
      <c r="B36" s="60"/>
      <c r="C36" s="39"/>
      <c r="D36" s="38" t="str">
        <f t="shared" si="9"/>
        <v/>
      </c>
      <c r="E36" s="39" t="str">
        <f t="shared" si="10"/>
        <v/>
      </c>
      <c r="F36" s="39" t="str">
        <f t="shared" si="6"/>
        <v/>
      </c>
      <c r="G36" s="39" t="str">
        <f t="shared" si="7"/>
        <v/>
      </c>
      <c r="H36" s="39" t="str">
        <f t="shared" si="8"/>
        <v/>
      </c>
      <c r="I36" s="39"/>
    </row>
    <row r="37" spans="1:9" ht="19.5" hidden="1" thickBot="1" x14ac:dyDescent="0.3">
      <c r="A37" s="42"/>
      <c r="B37" s="60"/>
      <c r="C37" s="39"/>
      <c r="D37" s="38" t="str">
        <f t="shared" si="9"/>
        <v/>
      </c>
      <c r="E37" s="39" t="str">
        <f t="shared" si="10"/>
        <v/>
      </c>
      <c r="F37" s="39" t="str">
        <f t="shared" si="6"/>
        <v/>
      </c>
      <c r="G37" s="39" t="str">
        <f t="shared" si="7"/>
        <v/>
      </c>
      <c r="H37" s="39" t="str">
        <f t="shared" si="8"/>
        <v/>
      </c>
      <c r="I37" s="39"/>
    </row>
    <row r="38" spans="1:9" ht="19.5" hidden="1" thickBot="1" x14ac:dyDescent="0.3">
      <c r="A38" s="42"/>
      <c r="B38" s="60"/>
      <c r="C38" s="39"/>
      <c r="D38" s="38" t="str">
        <f t="shared" si="9"/>
        <v/>
      </c>
      <c r="E38" s="39" t="str">
        <f t="shared" si="10"/>
        <v/>
      </c>
      <c r="F38" s="39" t="str">
        <f t="shared" si="6"/>
        <v/>
      </c>
      <c r="G38" s="39" t="str">
        <f t="shared" si="7"/>
        <v/>
      </c>
      <c r="H38" s="39" t="str">
        <f t="shared" si="8"/>
        <v/>
      </c>
      <c r="I38" s="39"/>
    </row>
    <row r="39" spans="1:9" ht="19.5" hidden="1" thickBot="1" x14ac:dyDescent="0.3">
      <c r="A39" s="42"/>
      <c r="B39" s="60"/>
      <c r="C39" s="39"/>
      <c r="D39" s="38" t="str">
        <f t="shared" si="9"/>
        <v/>
      </c>
      <c r="E39" s="39" t="str">
        <f t="shared" si="10"/>
        <v/>
      </c>
      <c r="F39" s="39" t="str">
        <f t="shared" si="6"/>
        <v/>
      </c>
      <c r="G39" s="39" t="str">
        <f t="shared" si="7"/>
        <v/>
      </c>
      <c r="H39" s="39" t="str">
        <f t="shared" si="8"/>
        <v/>
      </c>
      <c r="I39" s="39"/>
    </row>
    <row r="40" spans="1:9" ht="35.25" thickBot="1" x14ac:dyDescent="0.3">
      <c r="A40" s="85" t="s">
        <v>9</v>
      </c>
      <c r="B40" s="48" t="s">
        <v>192</v>
      </c>
      <c r="C40" s="49">
        <f>D40</f>
        <v>23</v>
      </c>
      <c r="D40" s="50">
        <f>SUM(D41:D64)</f>
        <v>23</v>
      </c>
      <c r="E40" s="50">
        <f t="shared" ref="E40:H40" si="11">SUM(E41:E64)</f>
        <v>705</v>
      </c>
      <c r="F40" s="50">
        <f t="shared" si="11"/>
        <v>84</v>
      </c>
      <c r="G40" s="50">
        <f t="shared" si="11"/>
        <v>615</v>
      </c>
      <c r="H40" s="50">
        <f t="shared" si="11"/>
        <v>6</v>
      </c>
      <c r="I40" s="50"/>
    </row>
    <row r="41" spans="1:9" ht="28.5" customHeight="1" thickBot="1" x14ac:dyDescent="0.35">
      <c r="A41" s="42" t="s">
        <v>110</v>
      </c>
      <c r="B41" s="83" t="s">
        <v>60</v>
      </c>
      <c r="C41" s="68">
        <v>2</v>
      </c>
      <c r="D41" s="38">
        <f t="shared" ref="D41:D49" si="12">IF(C41=0,"",VALUE(LEFT(C41,1)))</f>
        <v>2</v>
      </c>
      <c r="E41" s="39">
        <f t="shared" ref="E41:E49" si="13">IF(B41=0,"",IF(LEFT(B41,2)="TT",C41*30,C41*15))</f>
        <v>60</v>
      </c>
      <c r="F41" s="39" t="str">
        <f t="shared" ref="F41:F62" si="14">IF(B41=0,"",IF(LEFT(B41,2)="TT","",(C41*15)-2))</f>
        <v/>
      </c>
      <c r="G41" s="39">
        <f t="shared" ref="G41:G62" si="15">IF(B41=0,"",IF(LEFT(B41,2)="TT",C41*30,""))</f>
        <v>60</v>
      </c>
      <c r="H41" s="39" t="str">
        <f t="shared" ref="H41:H62" si="16">IF(B41=0,"",IF(LEFT(B41,2)="TT","",2))</f>
        <v/>
      </c>
      <c r="I41" s="39" t="s">
        <v>68</v>
      </c>
    </row>
    <row r="42" spans="1:9" ht="27" customHeight="1" thickBot="1" x14ac:dyDescent="0.35">
      <c r="A42" s="42" t="s">
        <v>111</v>
      </c>
      <c r="B42" s="83" t="s">
        <v>59</v>
      </c>
      <c r="C42" s="68">
        <v>2</v>
      </c>
      <c r="D42" s="38">
        <f t="shared" si="12"/>
        <v>2</v>
      </c>
      <c r="E42" s="39">
        <f t="shared" si="13"/>
        <v>60</v>
      </c>
      <c r="F42" s="39" t="str">
        <f t="shared" si="14"/>
        <v/>
      </c>
      <c r="G42" s="39">
        <f t="shared" si="15"/>
        <v>60</v>
      </c>
      <c r="H42" s="39" t="str">
        <f t="shared" si="16"/>
        <v/>
      </c>
      <c r="I42" s="39" t="s">
        <v>66</v>
      </c>
    </row>
    <row r="43" spans="1:9" ht="19.5" thickBot="1" x14ac:dyDescent="0.3">
      <c r="A43" s="102" t="s">
        <v>112</v>
      </c>
      <c r="B43" s="62" t="s">
        <v>71</v>
      </c>
      <c r="C43" s="63">
        <v>2</v>
      </c>
      <c r="D43" s="38">
        <f t="shared" si="12"/>
        <v>2</v>
      </c>
      <c r="E43" s="39">
        <f t="shared" si="13"/>
        <v>30</v>
      </c>
      <c r="F43" s="39">
        <f t="shared" si="14"/>
        <v>28</v>
      </c>
      <c r="G43" s="39" t="str">
        <f t="shared" si="15"/>
        <v/>
      </c>
      <c r="H43" s="39">
        <f t="shared" si="16"/>
        <v>2</v>
      </c>
      <c r="I43" s="39"/>
    </row>
    <row r="44" spans="1:9" ht="19.5" thickBot="1" x14ac:dyDescent="0.3">
      <c r="A44" s="102" t="s">
        <v>113</v>
      </c>
      <c r="B44" s="62" t="s">
        <v>72</v>
      </c>
      <c r="C44" s="63">
        <v>2</v>
      </c>
      <c r="D44" s="38">
        <f t="shared" si="12"/>
        <v>2</v>
      </c>
      <c r="E44" s="39">
        <f t="shared" si="13"/>
        <v>30</v>
      </c>
      <c r="F44" s="39">
        <f t="shared" si="14"/>
        <v>28</v>
      </c>
      <c r="G44" s="39" t="str">
        <f t="shared" si="15"/>
        <v/>
      </c>
      <c r="H44" s="39">
        <f t="shared" si="16"/>
        <v>2</v>
      </c>
      <c r="I44" s="39"/>
    </row>
    <row r="45" spans="1:9" ht="38.25" thickBot="1" x14ac:dyDescent="0.3">
      <c r="A45" s="102" t="s">
        <v>114</v>
      </c>
      <c r="B45" s="62" t="s">
        <v>78</v>
      </c>
      <c r="C45" s="63">
        <v>2</v>
      </c>
      <c r="D45" s="38">
        <f t="shared" si="12"/>
        <v>2</v>
      </c>
      <c r="E45" s="39">
        <f t="shared" si="13"/>
        <v>60</v>
      </c>
      <c r="F45" s="39" t="str">
        <f t="shared" si="14"/>
        <v/>
      </c>
      <c r="G45" s="39">
        <f t="shared" si="15"/>
        <v>60</v>
      </c>
      <c r="H45" s="39" t="str">
        <f t="shared" si="16"/>
        <v/>
      </c>
      <c r="I45" s="39"/>
    </row>
    <row r="46" spans="1:9" ht="57" thickBot="1" x14ac:dyDescent="0.3">
      <c r="A46" s="102" t="s">
        <v>115</v>
      </c>
      <c r="B46" s="62" t="s">
        <v>79</v>
      </c>
      <c r="C46" s="63">
        <v>2</v>
      </c>
      <c r="D46" s="38">
        <f t="shared" si="12"/>
        <v>2</v>
      </c>
      <c r="E46" s="39">
        <f t="shared" si="13"/>
        <v>60</v>
      </c>
      <c r="F46" s="39" t="str">
        <f t="shared" si="14"/>
        <v/>
      </c>
      <c r="G46" s="39">
        <f t="shared" si="15"/>
        <v>60</v>
      </c>
      <c r="H46" s="39" t="str">
        <f t="shared" si="16"/>
        <v/>
      </c>
      <c r="I46" s="39"/>
    </row>
    <row r="47" spans="1:9" ht="57" thickBot="1" x14ac:dyDescent="0.3">
      <c r="A47" s="102" t="s">
        <v>116</v>
      </c>
      <c r="B47" s="62" t="s">
        <v>80</v>
      </c>
      <c r="C47" s="63">
        <v>2</v>
      </c>
      <c r="D47" s="38">
        <f t="shared" si="12"/>
        <v>2</v>
      </c>
      <c r="E47" s="39">
        <f t="shared" si="13"/>
        <v>60</v>
      </c>
      <c r="F47" s="39" t="str">
        <f t="shared" si="14"/>
        <v/>
      </c>
      <c r="G47" s="39">
        <f t="shared" si="15"/>
        <v>60</v>
      </c>
      <c r="H47" s="39" t="str">
        <f t="shared" si="16"/>
        <v/>
      </c>
      <c r="I47" s="39"/>
    </row>
    <row r="48" spans="1:9" ht="38.25" thickBot="1" x14ac:dyDescent="0.3">
      <c r="A48" s="102" t="s">
        <v>117</v>
      </c>
      <c r="B48" s="62" t="s">
        <v>85</v>
      </c>
      <c r="C48" s="63">
        <v>2</v>
      </c>
      <c r="D48" s="38">
        <f t="shared" si="12"/>
        <v>2</v>
      </c>
      <c r="E48" s="39">
        <f t="shared" si="13"/>
        <v>30</v>
      </c>
      <c r="F48" s="39">
        <f t="shared" si="14"/>
        <v>28</v>
      </c>
      <c r="G48" s="39" t="str">
        <f t="shared" si="15"/>
        <v/>
      </c>
      <c r="H48" s="39">
        <f t="shared" si="16"/>
        <v>2</v>
      </c>
      <c r="I48" s="39"/>
    </row>
    <row r="49" spans="1:9" ht="19.5" thickBot="1" x14ac:dyDescent="0.3">
      <c r="A49" s="42"/>
      <c r="B49" s="62"/>
      <c r="C49" s="63"/>
      <c r="D49" s="38" t="str">
        <f t="shared" si="12"/>
        <v/>
      </c>
      <c r="E49" s="39" t="str">
        <f t="shared" si="13"/>
        <v/>
      </c>
      <c r="F49" s="39" t="str">
        <f t="shared" si="14"/>
        <v/>
      </c>
      <c r="G49" s="39" t="str">
        <f t="shared" si="15"/>
        <v/>
      </c>
      <c r="H49" s="39" t="str">
        <f t="shared" si="16"/>
        <v/>
      </c>
      <c r="I49" s="39"/>
    </row>
    <row r="50" spans="1:9" ht="19.5" hidden="1" thickBot="1" x14ac:dyDescent="0.3">
      <c r="A50" s="42"/>
      <c r="B50" s="60"/>
      <c r="C50" s="39"/>
      <c r="D50" s="38" t="str">
        <f t="shared" ref="D50:D64" si="17">IF(C50=0,"",VALUE(LEFT(C50,1)))</f>
        <v/>
      </c>
      <c r="E50" s="39" t="str">
        <f t="shared" ref="E50:E62" si="18">IF(B50=0,"",IF(LEFT(B50,2)="TT",C50*30,C50*15))</f>
        <v/>
      </c>
      <c r="F50" s="39" t="str">
        <f t="shared" si="14"/>
        <v/>
      </c>
      <c r="G50" s="39" t="str">
        <f t="shared" si="15"/>
        <v/>
      </c>
      <c r="H50" s="39" t="str">
        <f t="shared" si="16"/>
        <v/>
      </c>
      <c r="I50" s="39"/>
    </row>
    <row r="51" spans="1:9" ht="19.5" hidden="1" thickBot="1" x14ac:dyDescent="0.3">
      <c r="A51" s="42"/>
      <c r="B51" s="60"/>
      <c r="C51" s="39"/>
      <c r="D51" s="38" t="str">
        <f t="shared" si="17"/>
        <v/>
      </c>
      <c r="E51" s="39" t="str">
        <f t="shared" si="18"/>
        <v/>
      </c>
      <c r="F51" s="39" t="str">
        <f t="shared" si="14"/>
        <v/>
      </c>
      <c r="G51" s="39" t="str">
        <f t="shared" si="15"/>
        <v/>
      </c>
      <c r="H51" s="39" t="str">
        <f t="shared" si="16"/>
        <v/>
      </c>
      <c r="I51" s="39"/>
    </row>
    <row r="52" spans="1:9" ht="19.5" hidden="1" thickBot="1" x14ac:dyDescent="0.3">
      <c r="A52" s="42"/>
      <c r="B52" s="60"/>
      <c r="C52" s="39"/>
      <c r="D52" s="38" t="str">
        <f t="shared" si="17"/>
        <v/>
      </c>
      <c r="E52" s="39" t="str">
        <f t="shared" si="18"/>
        <v/>
      </c>
      <c r="F52" s="39" t="str">
        <f t="shared" si="14"/>
        <v/>
      </c>
      <c r="G52" s="39" t="str">
        <f t="shared" si="15"/>
        <v/>
      </c>
      <c r="H52" s="39" t="str">
        <f t="shared" si="16"/>
        <v/>
      </c>
      <c r="I52" s="39"/>
    </row>
    <row r="53" spans="1:9" ht="19.5" hidden="1" thickBot="1" x14ac:dyDescent="0.3">
      <c r="A53" s="42"/>
      <c r="B53" s="60"/>
      <c r="C53" s="39"/>
      <c r="D53" s="38" t="str">
        <f t="shared" si="17"/>
        <v/>
      </c>
      <c r="E53" s="39" t="str">
        <f t="shared" si="18"/>
        <v/>
      </c>
      <c r="F53" s="39" t="str">
        <f t="shared" si="14"/>
        <v/>
      </c>
      <c r="G53" s="39" t="str">
        <f t="shared" si="15"/>
        <v/>
      </c>
      <c r="H53" s="39" t="str">
        <f t="shared" si="16"/>
        <v/>
      </c>
      <c r="I53" s="39"/>
    </row>
    <row r="54" spans="1:9" ht="19.5" hidden="1" thickBot="1" x14ac:dyDescent="0.3">
      <c r="A54" s="42"/>
      <c r="B54" s="60"/>
      <c r="C54" s="39"/>
      <c r="D54" s="38" t="str">
        <f t="shared" si="17"/>
        <v/>
      </c>
      <c r="E54" s="39" t="str">
        <f t="shared" si="18"/>
        <v/>
      </c>
      <c r="F54" s="39" t="str">
        <f t="shared" si="14"/>
        <v/>
      </c>
      <c r="G54" s="39" t="str">
        <f t="shared" si="15"/>
        <v/>
      </c>
      <c r="H54" s="39" t="str">
        <f t="shared" si="16"/>
        <v/>
      </c>
      <c r="I54" s="39"/>
    </row>
    <row r="55" spans="1:9" ht="19.5" hidden="1" thickBot="1" x14ac:dyDescent="0.3">
      <c r="A55" s="42"/>
      <c r="B55" s="60"/>
      <c r="C55" s="39"/>
      <c r="D55" s="38" t="str">
        <f t="shared" si="17"/>
        <v/>
      </c>
      <c r="E55" s="39" t="str">
        <f t="shared" si="18"/>
        <v/>
      </c>
      <c r="F55" s="39" t="str">
        <f t="shared" si="14"/>
        <v/>
      </c>
      <c r="G55" s="39" t="str">
        <f t="shared" si="15"/>
        <v/>
      </c>
      <c r="H55" s="39" t="str">
        <f t="shared" si="16"/>
        <v/>
      </c>
      <c r="I55" s="39"/>
    </row>
    <row r="56" spans="1:9" ht="19.5" hidden="1" thickBot="1" x14ac:dyDescent="0.3">
      <c r="A56" s="42"/>
      <c r="B56" s="60"/>
      <c r="C56" s="39"/>
      <c r="D56" s="38" t="str">
        <f t="shared" si="17"/>
        <v/>
      </c>
      <c r="E56" s="39" t="str">
        <f t="shared" si="18"/>
        <v/>
      </c>
      <c r="F56" s="39" t="str">
        <f t="shared" si="14"/>
        <v/>
      </c>
      <c r="G56" s="39" t="str">
        <f t="shared" si="15"/>
        <v/>
      </c>
      <c r="H56" s="39" t="str">
        <f t="shared" si="16"/>
        <v/>
      </c>
      <c r="I56" s="39"/>
    </row>
    <row r="57" spans="1:9" ht="19.5" hidden="1" thickBot="1" x14ac:dyDescent="0.3">
      <c r="A57" s="42"/>
      <c r="B57" s="60"/>
      <c r="C57" s="39"/>
      <c r="D57" s="38" t="str">
        <f t="shared" si="17"/>
        <v/>
      </c>
      <c r="E57" s="39" t="str">
        <f t="shared" si="18"/>
        <v/>
      </c>
      <c r="F57" s="39" t="str">
        <f t="shared" si="14"/>
        <v/>
      </c>
      <c r="G57" s="39" t="str">
        <f t="shared" si="15"/>
        <v/>
      </c>
      <c r="H57" s="39" t="str">
        <f t="shared" si="16"/>
        <v/>
      </c>
      <c r="I57" s="39"/>
    </row>
    <row r="58" spans="1:9" ht="19.5" hidden="1" thickBot="1" x14ac:dyDescent="0.3">
      <c r="A58" s="42"/>
      <c r="B58" s="60"/>
      <c r="C58" s="39"/>
      <c r="D58" s="38" t="str">
        <f t="shared" si="17"/>
        <v/>
      </c>
      <c r="E58" s="39" t="str">
        <f t="shared" si="18"/>
        <v/>
      </c>
      <c r="F58" s="39" t="str">
        <f t="shared" si="14"/>
        <v/>
      </c>
      <c r="G58" s="39" t="str">
        <f t="shared" si="15"/>
        <v/>
      </c>
      <c r="H58" s="39" t="str">
        <f t="shared" si="16"/>
        <v/>
      </c>
      <c r="I58" s="39"/>
    </row>
    <row r="59" spans="1:9" ht="19.5" hidden="1" thickBot="1" x14ac:dyDescent="0.3">
      <c r="A59" s="42"/>
      <c r="B59" s="60"/>
      <c r="C59" s="39"/>
      <c r="D59" s="38" t="str">
        <f t="shared" si="17"/>
        <v/>
      </c>
      <c r="E59" s="39" t="str">
        <f t="shared" si="18"/>
        <v/>
      </c>
      <c r="F59" s="39" t="str">
        <f t="shared" si="14"/>
        <v/>
      </c>
      <c r="G59" s="39" t="str">
        <f t="shared" si="15"/>
        <v/>
      </c>
      <c r="H59" s="39" t="str">
        <f t="shared" si="16"/>
        <v/>
      </c>
      <c r="I59" s="39"/>
    </row>
    <row r="60" spans="1:9" ht="19.5" hidden="1" thickBot="1" x14ac:dyDescent="0.3">
      <c r="A60" s="42"/>
      <c r="B60" s="60"/>
      <c r="C60" s="39"/>
      <c r="D60" s="38" t="str">
        <f t="shared" si="17"/>
        <v/>
      </c>
      <c r="E60" s="39" t="str">
        <f t="shared" si="18"/>
        <v/>
      </c>
      <c r="F60" s="39" t="str">
        <f t="shared" si="14"/>
        <v/>
      </c>
      <c r="G60" s="39" t="str">
        <f t="shared" si="15"/>
        <v/>
      </c>
      <c r="H60" s="39" t="str">
        <f t="shared" si="16"/>
        <v/>
      </c>
      <c r="I60" s="39"/>
    </row>
    <row r="61" spans="1:9" ht="19.5" hidden="1" thickBot="1" x14ac:dyDescent="0.3">
      <c r="A61" s="42"/>
      <c r="B61" s="60"/>
      <c r="C61" s="39"/>
      <c r="D61" s="38" t="str">
        <f t="shared" si="17"/>
        <v/>
      </c>
      <c r="E61" s="39" t="str">
        <f t="shared" si="18"/>
        <v/>
      </c>
      <c r="F61" s="39" t="str">
        <f t="shared" si="14"/>
        <v/>
      </c>
      <c r="G61" s="39" t="str">
        <f t="shared" si="15"/>
        <v/>
      </c>
      <c r="H61" s="39" t="str">
        <f t="shared" si="16"/>
        <v/>
      </c>
      <c r="I61" s="39"/>
    </row>
    <row r="62" spans="1:9" ht="19.5" hidden="1" thickBot="1" x14ac:dyDescent="0.3">
      <c r="A62" s="42"/>
      <c r="B62" s="60"/>
      <c r="C62" s="39"/>
      <c r="D62" s="38" t="str">
        <f t="shared" si="17"/>
        <v/>
      </c>
      <c r="E62" s="39" t="str">
        <f t="shared" si="18"/>
        <v/>
      </c>
      <c r="F62" s="39" t="str">
        <f t="shared" si="14"/>
        <v/>
      </c>
      <c r="G62" s="39" t="str">
        <f t="shared" si="15"/>
        <v/>
      </c>
      <c r="H62" s="39" t="str">
        <f t="shared" si="16"/>
        <v/>
      </c>
      <c r="I62" s="39"/>
    </row>
    <row r="63" spans="1:9" ht="19.5" thickBot="1" x14ac:dyDescent="0.3">
      <c r="A63" s="42" t="s">
        <v>118</v>
      </c>
      <c r="B63" s="56" t="s">
        <v>193</v>
      </c>
      <c r="C63" s="38">
        <v>1</v>
      </c>
      <c r="D63" s="38">
        <f t="shared" si="17"/>
        <v>1</v>
      </c>
      <c r="E63" s="39">
        <v>45</v>
      </c>
      <c r="F63" s="39"/>
      <c r="G63" s="39">
        <f>E63</f>
        <v>45</v>
      </c>
      <c r="H63" s="39"/>
      <c r="I63" s="39"/>
    </row>
    <row r="64" spans="1:9" ht="19.5" thickBot="1" x14ac:dyDescent="0.3">
      <c r="A64" s="42" t="s">
        <v>119</v>
      </c>
      <c r="B64" s="65" t="s">
        <v>51</v>
      </c>
      <c r="C64" s="66">
        <v>6</v>
      </c>
      <c r="D64" s="38">
        <f t="shared" si="17"/>
        <v>6</v>
      </c>
      <c r="E64" s="39">
        <v>270</v>
      </c>
      <c r="F64" s="39"/>
      <c r="G64" s="39">
        <f>E64</f>
        <v>270</v>
      </c>
      <c r="H64" s="39"/>
      <c r="I64" s="39"/>
    </row>
    <row r="65" spans="1:11" ht="78.75" thickBot="1" x14ac:dyDescent="0.3">
      <c r="A65" s="85" t="s">
        <v>23</v>
      </c>
      <c r="B65" s="155" t="s">
        <v>251</v>
      </c>
      <c r="C65" s="49">
        <f>D65</f>
        <v>4</v>
      </c>
      <c r="D65" s="50">
        <f>SUM(D66:D67)</f>
        <v>4</v>
      </c>
      <c r="E65" s="50">
        <f t="shared" ref="E65:H65" si="19">SUM(E66:E67)</f>
        <v>60</v>
      </c>
      <c r="F65" s="50">
        <f t="shared" si="19"/>
        <v>56</v>
      </c>
      <c r="G65" s="50">
        <f t="shared" si="19"/>
        <v>0</v>
      </c>
      <c r="H65" s="50">
        <f t="shared" si="19"/>
        <v>4</v>
      </c>
      <c r="I65" s="50"/>
    </row>
    <row r="66" spans="1:11" ht="19.5" thickBot="1" x14ac:dyDescent="0.3">
      <c r="A66" s="42" t="s">
        <v>120</v>
      </c>
      <c r="B66" s="62" t="s">
        <v>83</v>
      </c>
      <c r="C66" s="63">
        <v>2</v>
      </c>
      <c r="D66" s="38">
        <f t="shared" ref="D66:D67" si="20">IF(C66=0,"",VALUE(LEFT(C66,1)))</f>
        <v>2</v>
      </c>
      <c r="E66" s="39">
        <f t="shared" ref="E66:E67" si="21">IF(B66=0,"",IF(LEFT(B66,2)="TT",C66*30,C66*15))</f>
        <v>30</v>
      </c>
      <c r="F66" s="39">
        <f t="shared" ref="F66:F67" si="22">IF(B66=0,"",IF(LEFT(B66,2)="TT","",(C66*15)-2))</f>
        <v>28</v>
      </c>
      <c r="G66" s="39" t="str">
        <f t="shared" ref="G66:G67" si="23">IF(B66=0,"",IF(LEFT(B66,2)="TT",C66*30,""))</f>
        <v/>
      </c>
      <c r="H66" s="39">
        <f t="shared" ref="H66:H67" si="24">IF(B66=0,"",IF(LEFT(B66,2)="TT","",2))</f>
        <v>2</v>
      </c>
      <c r="I66" s="58"/>
    </row>
    <row r="67" spans="1:11" ht="38.25" thickBot="1" x14ac:dyDescent="0.3">
      <c r="A67" s="42" t="s">
        <v>121</v>
      </c>
      <c r="B67" s="62" t="s">
        <v>75</v>
      </c>
      <c r="C67" s="63">
        <v>2</v>
      </c>
      <c r="D67" s="38">
        <f t="shared" si="20"/>
        <v>2</v>
      </c>
      <c r="E67" s="39">
        <f t="shared" si="21"/>
        <v>30</v>
      </c>
      <c r="F67" s="39">
        <f t="shared" si="22"/>
        <v>28</v>
      </c>
      <c r="G67" s="39" t="str">
        <f t="shared" si="23"/>
        <v/>
      </c>
      <c r="H67" s="39">
        <f t="shared" si="24"/>
        <v>2</v>
      </c>
      <c r="I67" s="58"/>
    </row>
    <row r="68" spans="1:11" ht="19.5" hidden="1" thickBot="1" x14ac:dyDescent="0.3">
      <c r="A68" s="52"/>
      <c r="B68" s="60"/>
      <c r="C68" s="39"/>
      <c r="D68" s="38" t="str">
        <f t="shared" ref="D68:D73" si="25">IF(C68=0,"",VALUE(LEFT(C68,1)))</f>
        <v/>
      </c>
      <c r="E68" s="39" t="str">
        <f t="shared" ref="E68:E73" si="26">IF(B68=0,"",IF(LEFT(B68,2)="TT",C68*30,C68*15))</f>
        <v/>
      </c>
      <c r="F68" s="39" t="str">
        <f t="shared" ref="F68:F73" si="27">IF(B68=0,"",IF(LEFT(B68,2)="TT","",(C68*15)-C68))</f>
        <v/>
      </c>
      <c r="G68" s="39" t="str">
        <f t="shared" ref="G68:G73" si="28">IF(B68=0,"",IF(LEFT(B68,2)="TT",C68*30,""))</f>
        <v/>
      </c>
      <c r="H68" s="39" t="str">
        <f t="shared" ref="H68:H73" si="29">IF(B68=0,"",IF(LEFT(B68,2)="TT","",C68))</f>
        <v/>
      </c>
      <c r="I68" s="39"/>
    </row>
    <row r="69" spans="1:11" ht="19.5" hidden="1" thickBot="1" x14ac:dyDescent="0.3">
      <c r="A69" s="52"/>
      <c r="B69" s="60"/>
      <c r="C69" s="39"/>
      <c r="D69" s="38" t="str">
        <f t="shared" si="25"/>
        <v/>
      </c>
      <c r="E69" s="39" t="str">
        <f t="shared" si="26"/>
        <v/>
      </c>
      <c r="F69" s="39" t="str">
        <f t="shared" si="27"/>
        <v/>
      </c>
      <c r="G69" s="39" t="str">
        <f t="shared" si="28"/>
        <v/>
      </c>
      <c r="H69" s="39" t="str">
        <f t="shared" si="29"/>
        <v/>
      </c>
      <c r="I69" s="39"/>
    </row>
    <row r="70" spans="1:11" ht="19.5" hidden="1" thickBot="1" x14ac:dyDescent="0.3">
      <c r="A70" s="52"/>
      <c r="B70" s="60"/>
      <c r="C70" s="39"/>
      <c r="D70" s="38" t="str">
        <f t="shared" si="25"/>
        <v/>
      </c>
      <c r="E70" s="39" t="str">
        <f t="shared" si="26"/>
        <v/>
      </c>
      <c r="F70" s="39" t="str">
        <f t="shared" si="27"/>
        <v/>
      </c>
      <c r="G70" s="39" t="str">
        <f t="shared" si="28"/>
        <v/>
      </c>
      <c r="H70" s="39" t="str">
        <f t="shared" si="29"/>
        <v/>
      </c>
      <c r="I70" s="39"/>
    </row>
    <row r="71" spans="1:11" ht="19.5" hidden="1" thickBot="1" x14ac:dyDescent="0.3">
      <c r="A71" s="52"/>
      <c r="B71" s="60"/>
      <c r="C71" s="39"/>
      <c r="D71" s="38" t="str">
        <f t="shared" si="25"/>
        <v/>
      </c>
      <c r="E71" s="39" t="str">
        <f t="shared" si="26"/>
        <v/>
      </c>
      <c r="F71" s="39" t="str">
        <f t="shared" si="27"/>
        <v/>
      </c>
      <c r="G71" s="39" t="str">
        <f t="shared" si="28"/>
        <v/>
      </c>
      <c r="H71" s="39" t="str">
        <f t="shared" si="29"/>
        <v/>
      </c>
      <c r="I71" s="39"/>
    </row>
    <row r="72" spans="1:11" ht="19.5" hidden="1" thickBot="1" x14ac:dyDescent="0.3">
      <c r="A72" s="52"/>
      <c r="B72" s="60"/>
      <c r="C72" s="39"/>
      <c r="D72" s="38" t="str">
        <f t="shared" si="25"/>
        <v/>
      </c>
      <c r="E72" s="39" t="str">
        <f t="shared" si="26"/>
        <v/>
      </c>
      <c r="F72" s="39" t="str">
        <f t="shared" si="27"/>
        <v/>
      </c>
      <c r="G72" s="39" t="str">
        <f t="shared" si="28"/>
        <v/>
      </c>
      <c r="H72" s="39" t="str">
        <f t="shared" si="29"/>
        <v/>
      </c>
      <c r="I72" s="39"/>
    </row>
    <row r="73" spans="1:11" ht="19.5" hidden="1" thickBot="1" x14ac:dyDescent="0.3">
      <c r="A73" s="52"/>
      <c r="B73" s="60"/>
      <c r="C73" s="39"/>
      <c r="D73" s="38" t="str">
        <f t="shared" si="25"/>
        <v/>
      </c>
      <c r="E73" s="39" t="str">
        <f t="shared" si="26"/>
        <v/>
      </c>
      <c r="F73" s="39" t="str">
        <f t="shared" si="27"/>
        <v/>
      </c>
      <c r="G73" s="39" t="str">
        <f t="shared" si="28"/>
        <v/>
      </c>
      <c r="H73" s="39" t="str">
        <f t="shared" si="29"/>
        <v/>
      </c>
      <c r="I73" s="39"/>
    </row>
    <row r="74" spans="1:11" ht="19.5" thickBot="1" x14ac:dyDescent="0.3">
      <c r="A74" s="69"/>
      <c r="B74" s="70" t="s">
        <v>10</v>
      </c>
      <c r="C74" s="50">
        <f>SUM(C8,C19,C40,C65)</f>
        <v>55</v>
      </c>
      <c r="D74" s="50">
        <f t="shared" ref="D74:H74" si="30">SUM(D8,D19,D40,D65)</f>
        <v>55</v>
      </c>
      <c r="E74" s="50">
        <f t="shared" si="30"/>
        <v>1260</v>
      </c>
      <c r="F74" s="50">
        <f t="shared" si="30"/>
        <v>378</v>
      </c>
      <c r="G74" s="50">
        <f t="shared" si="30"/>
        <v>848</v>
      </c>
      <c r="H74" s="50">
        <f t="shared" si="30"/>
        <v>34</v>
      </c>
      <c r="I74" s="50"/>
    </row>
    <row r="75" spans="1:11" ht="18.75" x14ac:dyDescent="0.25">
      <c r="A75" s="71"/>
      <c r="B75" s="53" t="s">
        <v>27</v>
      </c>
      <c r="C75" s="53">
        <v>55</v>
      </c>
    </row>
    <row r="76" spans="1:11" ht="27.75" thickBot="1" x14ac:dyDescent="0.3">
      <c r="B76" s="73" t="s">
        <v>22</v>
      </c>
      <c r="C76" s="50">
        <f>SUM(C19,C40,C65)</f>
        <v>36</v>
      </c>
      <c r="D76" s="50">
        <f t="shared" ref="D76:H76" si="31">SUM(D19,D40,D65)</f>
        <v>36</v>
      </c>
      <c r="E76" s="50">
        <f t="shared" si="31"/>
        <v>930</v>
      </c>
      <c r="F76" s="50">
        <f t="shared" si="31"/>
        <v>239</v>
      </c>
      <c r="G76" s="50">
        <f t="shared" si="31"/>
        <v>675</v>
      </c>
      <c r="H76" s="50">
        <f t="shared" si="31"/>
        <v>16</v>
      </c>
      <c r="K76" s="53">
        <f>2+11+4+7</f>
        <v>24</v>
      </c>
    </row>
    <row r="77" spans="1:11" ht="16.5" thickBot="1" x14ac:dyDescent="0.3">
      <c r="E77" s="74">
        <f>F77+G77</f>
        <v>930</v>
      </c>
      <c r="F77" s="75">
        <f>F76+H76</f>
        <v>255</v>
      </c>
      <c r="G77" s="75">
        <f>G76</f>
        <v>675</v>
      </c>
    </row>
    <row r="78" spans="1:11" ht="15.75" thickBot="1" x14ac:dyDescent="0.3">
      <c r="A78" s="53" t="s">
        <v>86</v>
      </c>
      <c r="B78" s="53">
        <f>COUNTA(B9:B16,B20:B39,B41:B64,B66:B73)</f>
        <v>24</v>
      </c>
      <c r="E78" s="76" t="s">
        <v>52</v>
      </c>
      <c r="F78" s="77" t="s">
        <v>53</v>
      </c>
      <c r="G78" s="77" t="s">
        <v>54</v>
      </c>
    </row>
    <row r="79" spans="1:11" ht="21" x14ac:dyDescent="0.35">
      <c r="F79" s="78">
        <f>G77/E77</f>
        <v>0.72580645161290325</v>
      </c>
      <c r="G79" s="79">
        <f>G74/E74</f>
        <v>0.67301587301587307</v>
      </c>
    </row>
    <row r="80" spans="1:11" ht="18.75" x14ac:dyDescent="0.3">
      <c r="F80" s="80" t="s">
        <v>62</v>
      </c>
      <c r="G80" s="81" t="s">
        <v>63</v>
      </c>
    </row>
    <row r="81" spans="6:7" x14ac:dyDescent="0.25">
      <c r="F81" s="53" t="s">
        <v>105</v>
      </c>
      <c r="G81" s="53">
        <f>F74+H74</f>
        <v>412</v>
      </c>
    </row>
  </sheetData>
  <mergeCells count="15">
    <mergeCell ref="G5:G6"/>
    <mergeCell ref="H5:H6"/>
    <mergeCell ref="B7:I7"/>
    <mergeCell ref="B17:I17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20" zoomScale="70" zoomScaleNormal="70" workbookViewId="0">
      <selection activeCell="A19" sqref="A19:C66"/>
    </sheetView>
  </sheetViews>
  <sheetFormatPr defaultRowHeight="15" x14ac:dyDescent="0.25"/>
  <cols>
    <col min="1" max="1" width="11.85546875" style="53" customWidth="1"/>
    <col min="2" max="2" width="33" style="53" customWidth="1"/>
    <col min="3" max="3" width="9.42578125" style="53" customWidth="1"/>
    <col min="4" max="4" width="9.42578125" style="53" hidden="1" customWidth="1"/>
    <col min="5" max="5" width="9.140625" style="72" customWidth="1"/>
    <col min="6" max="6" width="14" style="53" customWidth="1"/>
    <col min="7" max="7" width="19.7109375" style="53" customWidth="1"/>
    <col min="8" max="8" width="9.140625" style="53"/>
    <col min="9" max="9" width="16.5703125" style="53" hidden="1" customWidth="1"/>
    <col min="10" max="16384" width="9.140625" style="53"/>
  </cols>
  <sheetData>
    <row r="1" spans="1:9" ht="27" customHeight="1" thickBot="1" x14ac:dyDescent="0.4">
      <c r="A1" s="113" t="s">
        <v>29</v>
      </c>
      <c r="B1" s="113"/>
      <c r="C1" s="113"/>
      <c r="D1" s="113"/>
      <c r="E1" s="113"/>
      <c r="F1" s="113"/>
      <c r="G1" s="113"/>
      <c r="H1" s="113"/>
      <c r="I1" s="113"/>
    </row>
    <row r="2" spans="1:9" ht="15.75" hidden="1" thickBot="1" x14ac:dyDescent="0.3">
      <c r="A2" s="114" t="s">
        <v>11</v>
      </c>
      <c r="B2" s="114"/>
      <c r="C2" s="114"/>
      <c r="D2" s="114"/>
      <c r="E2" s="114"/>
      <c r="F2" s="114"/>
      <c r="G2" s="114"/>
      <c r="H2" s="114"/>
      <c r="I2" s="114"/>
    </row>
    <row r="3" spans="1:9" ht="19.5" customHeight="1" thickBot="1" x14ac:dyDescent="0.3">
      <c r="A3" s="115" t="s">
        <v>13</v>
      </c>
      <c r="B3" s="115" t="s">
        <v>14</v>
      </c>
      <c r="C3" s="118" t="s">
        <v>0</v>
      </c>
      <c r="D3" s="119"/>
      <c r="E3" s="119"/>
      <c r="F3" s="119"/>
      <c r="G3" s="119"/>
      <c r="H3" s="120"/>
      <c r="I3" s="45"/>
    </row>
    <row r="4" spans="1:9" ht="19.5" customHeight="1" thickBot="1" x14ac:dyDescent="0.3">
      <c r="A4" s="116"/>
      <c r="B4" s="116"/>
      <c r="C4" s="115" t="s">
        <v>15</v>
      </c>
      <c r="D4" s="115" t="s">
        <v>15</v>
      </c>
      <c r="E4" s="118" t="s">
        <v>87</v>
      </c>
      <c r="F4" s="119"/>
      <c r="G4" s="119"/>
      <c r="H4" s="120"/>
      <c r="I4" s="121" t="s">
        <v>18</v>
      </c>
    </row>
    <row r="5" spans="1:9" ht="18.75" customHeight="1" x14ac:dyDescent="0.25">
      <c r="A5" s="116"/>
      <c r="B5" s="116"/>
      <c r="C5" s="116"/>
      <c r="D5" s="116"/>
      <c r="E5" s="115" t="s">
        <v>12</v>
      </c>
      <c r="F5" s="115" t="s">
        <v>101</v>
      </c>
      <c r="G5" s="124" t="s">
        <v>17</v>
      </c>
      <c r="H5" s="115" t="s">
        <v>3</v>
      </c>
      <c r="I5" s="122"/>
    </row>
    <row r="6" spans="1:9" ht="31.5" customHeight="1" thickBot="1" x14ac:dyDescent="0.3">
      <c r="A6" s="117"/>
      <c r="B6" s="117"/>
      <c r="C6" s="117"/>
      <c r="D6" s="117"/>
      <c r="E6" s="117"/>
      <c r="F6" s="117"/>
      <c r="G6" s="125"/>
      <c r="H6" s="117"/>
      <c r="I6" s="123"/>
    </row>
    <row r="7" spans="1:9" ht="22.5" hidden="1" customHeight="1" thickBot="1" x14ac:dyDescent="0.3">
      <c r="A7" s="46" t="s">
        <v>4</v>
      </c>
      <c r="B7" s="107" t="s">
        <v>21</v>
      </c>
      <c r="C7" s="108"/>
      <c r="D7" s="108"/>
      <c r="E7" s="108"/>
      <c r="F7" s="108"/>
      <c r="G7" s="108"/>
      <c r="H7" s="108"/>
      <c r="I7" s="109"/>
    </row>
    <row r="8" spans="1:9" ht="21.75" customHeight="1" thickBot="1" x14ac:dyDescent="0.3">
      <c r="A8" s="47" t="s">
        <v>4</v>
      </c>
      <c r="B8" s="48" t="s">
        <v>21</v>
      </c>
      <c r="C8" s="49">
        <f>D8</f>
        <v>20</v>
      </c>
      <c r="D8" s="50">
        <f>SUM(D9:D15)</f>
        <v>20</v>
      </c>
      <c r="E8" s="50">
        <f t="shared" ref="E8:H8" si="0">SUM(E9:E15)</f>
        <v>390</v>
      </c>
      <c r="F8" s="50">
        <f t="shared" si="0"/>
        <v>198</v>
      </c>
      <c r="G8" s="50">
        <f t="shared" si="0"/>
        <v>180</v>
      </c>
      <c r="H8" s="50">
        <f t="shared" si="0"/>
        <v>12</v>
      </c>
      <c r="I8" s="50"/>
    </row>
    <row r="9" spans="1:9" ht="19.5" thickBot="1" x14ac:dyDescent="0.3">
      <c r="A9" s="43" t="s">
        <v>89</v>
      </c>
      <c r="B9" s="44" t="s">
        <v>5</v>
      </c>
      <c r="C9" s="54">
        <v>2</v>
      </c>
      <c r="D9" s="38">
        <f>IF(C9=0,"",VALUE(LEFT(C9,1)))</f>
        <v>2</v>
      </c>
      <c r="E9" s="39">
        <f t="shared" ref="E9:E10" si="1">IF(B9=0,"",IF(LEFT(B9,2)="TT",C9*30,C9*15))</f>
        <v>30</v>
      </c>
      <c r="F9" s="39">
        <f t="shared" ref="F9:F10" si="2">IF(B9=0,"",IF(LEFT(B9,2)="TT","",(C9*15)-2))</f>
        <v>28</v>
      </c>
      <c r="G9" s="39" t="str">
        <f t="shared" ref="G9:G10" si="3">IF(B9=0,"",IF(LEFT(B9,2)="TT",C9*30,""))</f>
        <v/>
      </c>
      <c r="H9" s="39">
        <f t="shared" ref="H9:H10" si="4">IF(B9=0,"",IF(LEFT(B9,2)="TT","",2))</f>
        <v>2</v>
      </c>
      <c r="I9" s="39"/>
    </row>
    <row r="10" spans="1:9" ht="19.5" thickBot="1" x14ac:dyDescent="0.3">
      <c r="A10" s="43" t="s">
        <v>90</v>
      </c>
      <c r="B10" s="44" t="s">
        <v>6</v>
      </c>
      <c r="C10" s="55">
        <v>1</v>
      </c>
      <c r="D10" s="38">
        <f t="shared" ref="D10:D15" si="5">IF(C10=0,"",VALUE(LEFT(C10,1)))</f>
        <v>1</v>
      </c>
      <c r="E10" s="39">
        <f t="shared" si="1"/>
        <v>15</v>
      </c>
      <c r="F10" s="39">
        <f t="shared" si="2"/>
        <v>13</v>
      </c>
      <c r="G10" s="39" t="str">
        <f t="shared" si="3"/>
        <v/>
      </c>
      <c r="H10" s="39">
        <f t="shared" si="4"/>
        <v>2</v>
      </c>
      <c r="I10" s="39"/>
    </row>
    <row r="11" spans="1:9" ht="19.5" thickBot="1" x14ac:dyDescent="0.3">
      <c r="A11" s="43" t="s">
        <v>91</v>
      </c>
      <c r="B11" s="44" t="s">
        <v>92</v>
      </c>
      <c r="C11" s="55">
        <v>1</v>
      </c>
      <c r="D11" s="38">
        <f t="shared" si="5"/>
        <v>1</v>
      </c>
      <c r="E11" s="39">
        <v>30</v>
      </c>
      <c r="F11" s="39"/>
      <c r="G11" s="39">
        <v>30</v>
      </c>
      <c r="H11" s="39"/>
      <c r="I11" s="39"/>
    </row>
    <row r="12" spans="1:9" ht="19.5" thickBot="1" x14ac:dyDescent="0.3">
      <c r="A12" s="43" t="s">
        <v>93</v>
      </c>
      <c r="B12" s="44" t="s">
        <v>94</v>
      </c>
      <c r="C12" s="84" t="s">
        <v>30</v>
      </c>
      <c r="D12" s="38">
        <f t="shared" si="5"/>
        <v>5</v>
      </c>
      <c r="E12" s="55">
        <v>120</v>
      </c>
      <c r="F12" s="39">
        <v>28</v>
      </c>
      <c r="G12" s="39">
        <v>90</v>
      </c>
      <c r="H12" s="39">
        <v>2</v>
      </c>
      <c r="I12" s="39"/>
    </row>
    <row r="13" spans="1:9" ht="19.5" thickBot="1" x14ac:dyDescent="0.3">
      <c r="A13" s="43" t="s">
        <v>95</v>
      </c>
      <c r="B13" s="44" t="s">
        <v>96</v>
      </c>
      <c r="C13" s="55" t="s">
        <v>26</v>
      </c>
      <c r="D13" s="38">
        <f t="shared" si="5"/>
        <v>4</v>
      </c>
      <c r="E13" s="55">
        <v>90</v>
      </c>
      <c r="F13" s="39">
        <v>28</v>
      </c>
      <c r="G13" s="39">
        <v>60</v>
      </c>
      <c r="H13" s="39">
        <v>2</v>
      </c>
      <c r="I13" s="39"/>
    </row>
    <row r="14" spans="1:9" ht="19.5" thickBot="1" x14ac:dyDescent="0.3">
      <c r="A14" s="43" t="s">
        <v>97</v>
      </c>
      <c r="B14" s="44" t="s">
        <v>98</v>
      </c>
      <c r="C14" s="55">
        <v>4</v>
      </c>
      <c r="D14" s="38">
        <f t="shared" si="5"/>
        <v>4</v>
      </c>
      <c r="E14" s="39">
        <f t="shared" ref="E14:E15" si="6">IF(B14=0,"",IF(LEFT(B14,2)="TT",C14*30,C14*15))</f>
        <v>60</v>
      </c>
      <c r="F14" s="39">
        <f t="shared" ref="F14:F15" si="7">IF(B14=0,"",IF(LEFT(B14,2)="TT","",(C14*15)-2))</f>
        <v>58</v>
      </c>
      <c r="G14" s="39" t="str">
        <f t="shared" ref="G14:G15" si="8">IF(B14=0,"",IF(LEFT(B14,2)="TT",C14*30,""))</f>
        <v/>
      </c>
      <c r="H14" s="39">
        <f t="shared" ref="H14:H15" si="9">IF(B14=0,"",IF(LEFT(B14,2)="TT","",2))</f>
        <v>2</v>
      </c>
      <c r="I14" s="39"/>
    </row>
    <row r="15" spans="1:9" ht="19.5" thickBot="1" x14ac:dyDescent="0.3">
      <c r="A15" s="43" t="s">
        <v>99</v>
      </c>
      <c r="B15" s="44" t="s">
        <v>100</v>
      </c>
      <c r="C15" s="55">
        <v>3</v>
      </c>
      <c r="D15" s="38">
        <f t="shared" si="5"/>
        <v>3</v>
      </c>
      <c r="E15" s="39">
        <f t="shared" si="6"/>
        <v>45</v>
      </c>
      <c r="F15" s="39">
        <f t="shared" si="7"/>
        <v>43</v>
      </c>
      <c r="G15" s="39" t="str">
        <f t="shared" si="8"/>
        <v/>
      </c>
      <c r="H15" s="39">
        <f t="shared" si="9"/>
        <v>2</v>
      </c>
      <c r="I15" s="39"/>
    </row>
    <row r="16" spans="1:9" ht="23.25" hidden="1" customHeight="1" thickBot="1" x14ac:dyDescent="0.3">
      <c r="A16" s="46" t="s">
        <v>7</v>
      </c>
      <c r="B16" s="110" t="s">
        <v>22</v>
      </c>
      <c r="C16" s="111"/>
      <c r="D16" s="111"/>
      <c r="E16" s="111"/>
      <c r="F16" s="111"/>
      <c r="G16" s="111"/>
      <c r="H16" s="111"/>
      <c r="I16" s="112"/>
    </row>
    <row r="17" spans="1:9" ht="37.5" customHeight="1" thickBot="1" x14ac:dyDescent="0.3">
      <c r="A17" s="47" t="s">
        <v>7</v>
      </c>
      <c r="B17" s="48" t="s">
        <v>22</v>
      </c>
      <c r="C17" s="51">
        <f>SUM(C18,C39,C64)</f>
        <v>45</v>
      </c>
      <c r="D17" s="50">
        <f t="shared" ref="D17:H17" si="10">SUM(D18,D39,D64)</f>
        <v>45</v>
      </c>
      <c r="E17" s="50">
        <f t="shared" si="10"/>
        <v>1095</v>
      </c>
      <c r="F17" s="50">
        <f t="shared" si="10"/>
        <v>342</v>
      </c>
      <c r="G17" s="50">
        <f t="shared" si="10"/>
        <v>735</v>
      </c>
      <c r="H17" s="50">
        <f t="shared" si="10"/>
        <v>18</v>
      </c>
      <c r="I17" s="82"/>
    </row>
    <row r="18" spans="1:9" ht="20.25" thickBot="1" x14ac:dyDescent="0.3">
      <c r="A18" s="47" t="s">
        <v>8</v>
      </c>
      <c r="B18" s="48" t="s">
        <v>102</v>
      </c>
      <c r="C18" s="49">
        <f>D18</f>
        <v>16</v>
      </c>
      <c r="D18" s="50">
        <f t="shared" ref="D18:H18" si="11">SUM(D19:D38)</f>
        <v>16</v>
      </c>
      <c r="E18" s="50">
        <f t="shared" si="11"/>
        <v>330</v>
      </c>
      <c r="F18" s="50">
        <f t="shared" si="11"/>
        <v>144</v>
      </c>
      <c r="G18" s="50">
        <f t="shared" si="11"/>
        <v>180</v>
      </c>
      <c r="H18" s="50">
        <f t="shared" si="11"/>
        <v>6</v>
      </c>
      <c r="I18" s="50"/>
    </row>
    <row r="19" spans="1:9" ht="19.5" thickBot="1" x14ac:dyDescent="0.3">
      <c r="A19" s="42" t="s">
        <v>122</v>
      </c>
      <c r="B19" s="67" t="s">
        <v>55</v>
      </c>
      <c r="C19" s="68">
        <v>4</v>
      </c>
      <c r="D19" s="38">
        <f t="shared" ref="D19:D38" si="12">IF(C19=0,"",VALUE(LEFT(C19,1)))</f>
        <v>4</v>
      </c>
      <c r="E19" s="39">
        <f>IF(B19=0,"",IF(LEFT(B19,2)="TT",C19*30,C19*15))</f>
        <v>60</v>
      </c>
      <c r="F19" s="39">
        <f t="shared" ref="F19:F38" si="13">IF(B19=0,"",IF(LEFT(B19,2)="TT","",(C19*15)-2))</f>
        <v>58</v>
      </c>
      <c r="G19" s="39" t="str">
        <f t="shared" ref="G19:G38" si="14">IF(B19=0,"",IF(LEFT(B19,2)="TT",C19*30,""))</f>
        <v/>
      </c>
      <c r="H19" s="39">
        <f t="shared" ref="H19:H38" si="15">IF(B19=0,"",IF(LEFT(B19,2)="TT","",2))</f>
        <v>2</v>
      </c>
      <c r="I19" s="39"/>
    </row>
    <row r="20" spans="1:9" ht="19.5" thickBot="1" x14ac:dyDescent="0.3">
      <c r="A20" s="42" t="s">
        <v>123</v>
      </c>
      <c r="B20" s="67" t="s">
        <v>58</v>
      </c>
      <c r="C20" s="68">
        <v>4</v>
      </c>
      <c r="D20" s="38">
        <f t="shared" si="12"/>
        <v>4</v>
      </c>
      <c r="E20" s="39">
        <f t="shared" ref="E20:E38" si="16">IF(B20=0,"",IF(LEFT(B20,2)="TT",C20*30,C20*15))</f>
        <v>60</v>
      </c>
      <c r="F20" s="39">
        <f t="shared" si="13"/>
        <v>58</v>
      </c>
      <c r="G20" s="39" t="str">
        <f t="shared" si="14"/>
        <v/>
      </c>
      <c r="H20" s="39">
        <f t="shared" si="15"/>
        <v>2</v>
      </c>
      <c r="I20" s="39"/>
    </row>
    <row r="21" spans="1:9" ht="19.5" thickBot="1" x14ac:dyDescent="0.3">
      <c r="A21" s="42" t="s">
        <v>124</v>
      </c>
      <c r="B21" s="67" t="s">
        <v>65</v>
      </c>
      <c r="C21" s="68">
        <v>2</v>
      </c>
      <c r="D21" s="38">
        <f t="shared" si="12"/>
        <v>2</v>
      </c>
      <c r="E21" s="39">
        <f t="shared" si="16"/>
        <v>60</v>
      </c>
      <c r="F21" s="39" t="str">
        <f t="shared" si="13"/>
        <v/>
      </c>
      <c r="G21" s="39">
        <f t="shared" si="14"/>
        <v>60</v>
      </c>
      <c r="H21" s="39" t="str">
        <f t="shared" si="15"/>
        <v/>
      </c>
      <c r="I21" s="39"/>
    </row>
    <row r="22" spans="1:9" ht="19.5" thickBot="1" x14ac:dyDescent="0.3">
      <c r="A22" s="42" t="s">
        <v>125</v>
      </c>
      <c r="B22" s="67" t="s">
        <v>67</v>
      </c>
      <c r="C22" s="68">
        <v>2</v>
      </c>
      <c r="D22" s="38">
        <f t="shared" si="12"/>
        <v>2</v>
      </c>
      <c r="E22" s="39">
        <f t="shared" si="16"/>
        <v>30</v>
      </c>
      <c r="F22" s="39">
        <f t="shared" si="13"/>
        <v>28</v>
      </c>
      <c r="G22" s="39" t="str">
        <f t="shared" si="14"/>
        <v/>
      </c>
      <c r="H22" s="39">
        <f t="shared" si="15"/>
        <v>2</v>
      </c>
      <c r="I22" s="39"/>
    </row>
    <row r="23" spans="1:9" ht="19.5" thickBot="1" x14ac:dyDescent="0.35">
      <c r="A23" s="42" t="s">
        <v>126</v>
      </c>
      <c r="B23" s="83" t="s">
        <v>60</v>
      </c>
      <c r="C23" s="68">
        <v>2</v>
      </c>
      <c r="D23" s="38">
        <f t="shared" si="12"/>
        <v>2</v>
      </c>
      <c r="E23" s="39">
        <f t="shared" si="16"/>
        <v>60</v>
      </c>
      <c r="F23" s="39" t="str">
        <f t="shared" si="13"/>
        <v/>
      </c>
      <c r="G23" s="39">
        <f t="shared" si="14"/>
        <v>60</v>
      </c>
      <c r="H23" s="39" t="str">
        <f t="shared" si="15"/>
        <v/>
      </c>
      <c r="I23" s="39" t="s">
        <v>68</v>
      </c>
    </row>
    <row r="24" spans="1:9" ht="24.75" customHeight="1" thickBot="1" x14ac:dyDescent="0.35">
      <c r="A24" s="42" t="s">
        <v>127</v>
      </c>
      <c r="B24" s="83" t="s">
        <v>59</v>
      </c>
      <c r="C24" s="68">
        <v>2</v>
      </c>
      <c r="D24" s="38">
        <f t="shared" si="12"/>
        <v>2</v>
      </c>
      <c r="E24" s="39">
        <f t="shared" si="16"/>
        <v>60</v>
      </c>
      <c r="F24" s="39" t="str">
        <f t="shared" si="13"/>
        <v/>
      </c>
      <c r="G24" s="39">
        <f t="shared" si="14"/>
        <v>60</v>
      </c>
      <c r="H24" s="39" t="str">
        <f t="shared" si="15"/>
        <v/>
      </c>
      <c r="I24" s="39" t="s">
        <v>66</v>
      </c>
    </row>
    <row r="25" spans="1:9" ht="19.5" hidden="1" thickBot="1" x14ac:dyDescent="0.3">
      <c r="A25" s="42"/>
      <c r="B25" s="60"/>
      <c r="C25" s="39"/>
      <c r="D25" s="38" t="str">
        <f t="shared" si="12"/>
        <v/>
      </c>
      <c r="E25" s="39" t="str">
        <f t="shared" si="16"/>
        <v/>
      </c>
      <c r="F25" s="39" t="str">
        <f t="shared" si="13"/>
        <v/>
      </c>
      <c r="G25" s="39" t="str">
        <f t="shared" si="14"/>
        <v/>
      </c>
      <c r="H25" s="39" t="str">
        <f t="shared" si="15"/>
        <v/>
      </c>
      <c r="I25" s="39"/>
    </row>
    <row r="26" spans="1:9" ht="19.5" hidden="1" thickBot="1" x14ac:dyDescent="0.3">
      <c r="A26" s="42"/>
      <c r="B26" s="60"/>
      <c r="C26" s="39"/>
      <c r="D26" s="38" t="str">
        <f t="shared" si="12"/>
        <v/>
      </c>
      <c r="E26" s="39" t="str">
        <f t="shared" si="16"/>
        <v/>
      </c>
      <c r="F26" s="39" t="str">
        <f t="shared" si="13"/>
        <v/>
      </c>
      <c r="G26" s="39" t="str">
        <f t="shared" si="14"/>
        <v/>
      </c>
      <c r="H26" s="39" t="str">
        <f t="shared" si="15"/>
        <v/>
      </c>
      <c r="I26" s="39"/>
    </row>
    <row r="27" spans="1:9" ht="19.5" hidden="1" thickBot="1" x14ac:dyDescent="0.3">
      <c r="A27" s="42"/>
      <c r="B27" s="60"/>
      <c r="C27" s="39"/>
      <c r="D27" s="38" t="str">
        <f t="shared" si="12"/>
        <v/>
      </c>
      <c r="E27" s="39" t="str">
        <f t="shared" si="16"/>
        <v/>
      </c>
      <c r="F27" s="39" t="str">
        <f t="shared" si="13"/>
        <v/>
      </c>
      <c r="G27" s="39" t="str">
        <f t="shared" si="14"/>
        <v/>
      </c>
      <c r="H27" s="39" t="str">
        <f t="shared" si="15"/>
        <v/>
      </c>
      <c r="I27" s="39"/>
    </row>
    <row r="28" spans="1:9" ht="19.5" hidden="1" thickBot="1" x14ac:dyDescent="0.3">
      <c r="A28" s="42"/>
      <c r="B28" s="60"/>
      <c r="C28" s="39"/>
      <c r="D28" s="38" t="str">
        <f t="shared" si="12"/>
        <v/>
      </c>
      <c r="E28" s="39" t="str">
        <f t="shared" si="16"/>
        <v/>
      </c>
      <c r="F28" s="39" t="str">
        <f t="shared" si="13"/>
        <v/>
      </c>
      <c r="G28" s="39" t="str">
        <f t="shared" si="14"/>
        <v/>
      </c>
      <c r="H28" s="39" t="str">
        <f t="shared" si="15"/>
        <v/>
      </c>
      <c r="I28" s="39"/>
    </row>
    <row r="29" spans="1:9" ht="19.5" hidden="1" thickBot="1" x14ac:dyDescent="0.3">
      <c r="A29" s="42"/>
      <c r="B29" s="60"/>
      <c r="C29" s="39"/>
      <c r="D29" s="38" t="str">
        <f t="shared" si="12"/>
        <v/>
      </c>
      <c r="E29" s="39" t="str">
        <f t="shared" si="16"/>
        <v/>
      </c>
      <c r="F29" s="39" t="str">
        <f t="shared" si="13"/>
        <v/>
      </c>
      <c r="G29" s="39" t="str">
        <f t="shared" si="14"/>
        <v/>
      </c>
      <c r="H29" s="39" t="str">
        <f t="shared" si="15"/>
        <v/>
      </c>
      <c r="I29" s="39"/>
    </row>
    <row r="30" spans="1:9" ht="19.5" hidden="1" thickBot="1" x14ac:dyDescent="0.3">
      <c r="A30" s="42"/>
      <c r="B30" s="60"/>
      <c r="C30" s="39"/>
      <c r="D30" s="38" t="str">
        <f t="shared" si="12"/>
        <v/>
      </c>
      <c r="E30" s="39" t="str">
        <f t="shared" si="16"/>
        <v/>
      </c>
      <c r="F30" s="39" t="str">
        <f t="shared" si="13"/>
        <v/>
      </c>
      <c r="G30" s="39" t="str">
        <f t="shared" si="14"/>
        <v/>
      </c>
      <c r="H30" s="39" t="str">
        <f t="shared" si="15"/>
        <v/>
      </c>
      <c r="I30" s="39"/>
    </row>
    <row r="31" spans="1:9" ht="19.5" hidden="1" thickBot="1" x14ac:dyDescent="0.3">
      <c r="A31" s="42"/>
      <c r="B31" s="60"/>
      <c r="C31" s="39"/>
      <c r="D31" s="38" t="str">
        <f t="shared" si="12"/>
        <v/>
      </c>
      <c r="E31" s="39" t="str">
        <f t="shared" si="16"/>
        <v/>
      </c>
      <c r="F31" s="39" t="str">
        <f t="shared" si="13"/>
        <v/>
      </c>
      <c r="G31" s="39" t="str">
        <f t="shared" si="14"/>
        <v/>
      </c>
      <c r="H31" s="39" t="str">
        <f t="shared" si="15"/>
        <v/>
      </c>
      <c r="I31" s="39"/>
    </row>
    <row r="32" spans="1:9" ht="19.5" hidden="1" thickBot="1" x14ac:dyDescent="0.3">
      <c r="A32" s="42"/>
      <c r="B32" s="60"/>
      <c r="C32" s="39"/>
      <c r="D32" s="38" t="str">
        <f t="shared" si="12"/>
        <v/>
      </c>
      <c r="E32" s="39" t="str">
        <f t="shared" si="16"/>
        <v/>
      </c>
      <c r="F32" s="39" t="str">
        <f t="shared" si="13"/>
        <v/>
      </c>
      <c r="G32" s="39" t="str">
        <f t="shared" si="14"/>
        <v/>
      </c>
      <c r="H32" s="39" t="str">
        <f t="shared" si="15"/>
        <v/>
      </c>
      <c r="I32" s="39"/>
    </row>
    <row r="33" spans="1:9" ht="19.5" hidden="1" thickBot="1" x14ac:dyDescent="0.3">
      <c r="A33" s="42"/>
      <c r="B33" s="60"/>
      <c r="C33" s="39"/>
      <c r="D33" s="38" t="str">
        <f t="shared" si="12"/>
        <v/>
      </c>
      <c r="E33" s="39" t="str">
        <f t="shared" si="16"/>
        <v/>
      </c>
      <c r="F33" s="39" t="str">
        <f t="shared" si="13"/>
        <v/>
      </c>
      <c r="G33" s="39" t="str">
        <f t="shared" si="14"/>
        <v/>
      </c>
      <c r="H33" s="39" t="str">
        <f t="shared" si="15"/>
        <v/>
      </c>
      <c r="I33" s="39"/>
    </row>
    <row r="34" spans="1:9" ht="19.5" hidden="1" thickBot="1" x14ac:dyDescent="0.3">
      <c r="A34" s="42"/>
      <c r="B34" s="60"/>
      <c r="C34" s="39"/>
      <c r="D34" s="38" t="str">
        <f t="shared" si="12"/>
        <v/>
      </c>
      <c r="E34" s="39" t="str">
        <f t="shared" si="16"/>
        <v/>
      </c>
      <c r="F34" s="39" t="str">
        <f t="shared" si="13"/>
        <v/>
      </c>
      <c r="G34" s="39" t="str">
        <f t="shared" si="14"/>
        <v/>
      </c>
      <c r="H34" s="39" t="str">
        <f t="shared" si="15"/>
        <v/>
      </c>
      <c r="I34" s="39"/>
    </row>
    <row r="35" spans="1:9" ht="19.5" hidden="1" thickBot="1" x14ac:dyDescent="0.3">
      <c r="A35" s="42"/>
      <c r="B35" s="60"/>
      <c r="C35" s="39"/>
      <c r="D35" s="38" t="str">
        <f t="shared" si="12"/>
        <v/>
      </c>
      <c r="E35" s="39" t="str">
        <f t="shared" si="16"/>
        <v/>
      </c>
      <c r="F35" s="39" t="str">
        <f t="shared" si="13"/>
        <v/>
      </c>
      <c r="G35" s="39" t="str">
        <f t="shared" si="14"/>
        <v/>
      </c>
      <c r="H35" s="39" t="str">
        <f t="shared" si="15"/>
        <v/>
      </c>
      <c r="I35" s="39"/>
    </row>
    <row r="36" spans="1:9" ht="19.5" hidden="1" thickBot="1" x14ac:dyDescent="0.3">
      <c r="A36" s="42"/>
      <c r="B36" s="60"/>
      <c r="C36" s="39"/>
      <c r="D36" s="38" t="str">
        <f t="shared" si="12"/>
        <v/>
      </c>
      <c r="E36" s="39" t="str">
        <f t="shared" si="16"/>
        <v/>
      </c>
      <c r="F36" s="39" t="str">
        <f t="shared" si="13"/>
        <v/>
      </c>
      <c r="G36" s="39" t="str">
        <f t="shared" si="14"/>
        <v/>
      </c>
      <c r="H36" s="39" t="str">
        <f t="shared" si="15"/>
        <v/>
      </c>
      <c r="I36" s="39"/>
    </row>
    <row r="37" spans="1:9" ht="19.5" hidden="1" thickBot="1" x14ac:dyDescent="0.3">
      <c r="A37" s="42"/>
      <c r="B37" s="60"/>
      <c r="C37" s="39"/>
      <c r="D37" s="38" t="str">
        <f t="shared" si="12"/>
        <v/>
      </c>
      <c r="E37" s="39" t="str">
        <f t="shared" si="16"/>
        <v/>
      </c>
      <c r="F37" s="39" t="str">
        <f t="shared" si="13"/>
        <v/>
      </c>
      <c r="G37" s="39" t="str">
        <f t="shared" si="14"/>
        <v/>
      </c>
      <c r="H37" s="39" t="str">
        <f t="shared" si="15"/>
        <v/>
      </c>
      <c r="I37" s="39"/>
    </row>
    <row r="38" spans="1:9" ht="19.5" hidden="1" thickBot="1" x14ac:dyDescent="0.3">
      <c r="A38" s="42"/>
      <c r="B38" s="60"/>
      <c r="C38" s="39"/>
      <c r="D38" s="38" t="str">
        <f t="shared" si="12"/>
        <v/>
      </c>
      <c r="E38" s="39" t="str">
        <f t="shared" si="16"/>
        <v/>
      </c>
      <c r="F38" s="39" t="str">
        <f t="shared" si="13"/>
        <v/>
      </c>
      <c r="G38" s="39" t="str">
        <f t="shared" si="14"/>
        <v/>
      </c>
      <c r="H38" s="39" t="str">
        <f t="shared" si="15"/>
        <v/>
      </c>
      <c r="I38" s="39"/>
    </row>
    <row r="39" spans="1:9" ht="20.25" thickBot="1" x14ac:dyDescent="0.3">
      <c r="A39" s="85" t="s">
        <v>9</v>
      </c>
      <c r="B39" s="48" t="s">
        <v>103</v>
      </c>
      <c r="C39" s="49">
        <f>D39</f>
        <v>25</v>
      </c>
      <c r="D39" s="50">
        <f>SUM(D40:D63)</f>
        <v>25</v>
      </c>
      <c r="E39" s="50">
        <f t="shared" ref="E39:H39" si="17">SUM(E40:E63)</f>
        <v>705</v>
      </c>
      <c r="F39" s="50">
        <f t="shared" si="17"/>
        <v>142</v>
      </c>
      <c r="G39" s="50">
        <f t="shared" si="17"/>
        <v>555</v>
      </c>
      <c r="H39" s="50">
        <f t="shared" si="17"/>
        <v>8</v>
      </c>
      <c r="I39" s="50"/>
    </row>
    <row r="40" spans="1:9" ht="19.5" thickBot="1" x14ac:dyDescent="0.3">
      <c r="A40" s="42" t="s">
        <v>128</v>
      </c>
      <c r="B40" s="41" t="s">
        <v>88</v>
      </c>
      <c r="C40" s="63">
        <v>2</v>
      </c>
      <c r="D40" s="38">
        <f t="shared" ref="D40:D63" si="18">IF(C40=0,"",VALUE(LEFT(C40,1)))</f>
        <v>2</v>
      </c>
      <c r="E40" s="39">
        <f t="shared" ref="E40:E61" si="19">IF(B40=0,"",IF(LEFT(B40,2)="TT",C40*30,C40*15))</f>
        <v>30</v>
      </c>
      <c r="F40" s="39">
        <f t="shared" ref="F40:F61" si="20">IF(B40=0,"",IF(LEFT(B40,2)="TT","",(C40*15)-2))</f>
        <v>28</v>
      </c>
      <c r="G40" s="39" t="str">
        <f t="shared" ref="G40:G61" si="21">IF(B40=0,"",IF(LEFT(B40,2)="TT",C40*30,""))</f>
        <v/>
      </c>
      <c r="H40" s="39">
        <f t="shared" ref="H40:H61" si="22">IF(B40=0,"",IF(LEFT(B40,2)="TT","",2))</f>
        <v>2</v>
      </c>
      <c r="I40" s="39"/>
    </row>
    <row r="41" spans="1:9" ht="19.5" thickBot="1" x14ac:dyDescent="0.3">
      <c r="A41" s="42" t="s">
        <v>129</v>
      </c>
      <c r="B41" s="62" t="s">
        <v>75</v>
      </c>
      <c r="C41" s="63">
        <v>3</v>
      </c>
      <c r="D41" s="38">
        <f t="shared" si="18"/>
        <v>3</v>
      </c>
      <c r="E41" s="39">
        <f t="shared" si="19"/>
        <v>45</v>
      </c>
      <c r="F41" s="39">
        <f t="shared" si="20"/>
        <v>43</v>
      </c>
      <c r="G41" s="39" t="str">
        <f t="shared" si="21"/>
        <v/>
      </c>
      <c r="H41" s="39">
        <f t="shared" si="22"/>
        <v>2</v>
      </c>
      <c r="I41" s="39"/>
    </row>
    <row r="42" spans="1:9" ht="19.5" thickBot="1" x14ac:dyDescent="0.3">
      <c r="A42" s="42" t="s">
        <v>130</v>
      </c>
      <c r="B42" s="62" t="s">
        <v>72</v>
      </c>
      <c r="C42" s="63">
        <v>3</v>
      </c>
      <c r="D42" s="38">
        <f t="shared" si="18"/>
        <v>3</v>
      </c>
      <c r="E42" s="39">
        <f t="shared" si="19"/>
        <v>45</v>
      </c>
      <c r="F42" s="39">
        <f t="shared" si="20"/>
        <v>43</v>
      </c>
      <c r="G42" s="39" t="str">
        <f t="shared" si="21"/>
        <v/>
      </c>
      <c r="H42" s="39">
        <f t="shared" si="22"/>
        <v>2</v>
      </c>
      <c r="I42" s="39"/>
    </row>
    <row r="43" spans="1:9" ht="38.25" thickBot="1" x14ac:dyDescent="0.3">
      <c r="A43" s="42" t="s">
        <v>131</v>
      </c>
      <c r="B43" s="62" t="s">
        <v>78</v>
      </c>
      <c r="C43" s="63">
        <v>3</v>
      </c>
      <c r="D43" s="38">
        <f t="shared" si="18"/>
        <v>3</v>
      </c>
      <c r="E43" s="39">
        <f t="shared" si="19"/>
        <v>90</v>
      </c>
      <c r="F43" s="39" t="str">
        <f t="shared" si="20"/>
        <v/>
      </c>
      <c r="G43" s="39">
        <f t="shared" si="21"/>
        <v>90</v>
      </c>
      <c r="H43" s="39" t="str">
        <f t="shared" si="22"/>
        <v/>
      </c>
      <c r="I43" s="39"/>
    </row>
    <row r="44" spans="1:9" ht="38.25" thickBot="1" x14ac:dyDescent="0.3">
      <c r="A44" s="42" t="s">
        <v>132</v>
      </c>
      <c r="B44" s="62" t="s">
        <v>79</v>
      </c>
      <c r="C44" s="63">
        <v>3</v>
      </c>
      <c r="D44" s="38">
        <f t="shared" si="18"/>
        <v>3</v>
      </c>
      <c r="E44" s="39">
        <f t="shared" si="19"/>
        <v>90</v>
      </c>
      <c r="F44" s="39" t="str">
        <f t="shared" si="20"/>
        <v/>
      </c>
      <c r="G44" s="39">
        <f t="shared" si="21"/>
        <v>90</v>
      </c>
      <c r="H44" s="39" t="str">
        <f t="shared" si="22"/>
        <v/>
      </c>
      <c r="I44" s="39"/>
    </row>
    <row r="45" spans="1:9" ht="38.25" thickBot="1" x14ac:dyDescent="0.3">
      <c r="A45" s="42" t="s">
        <v>133</v>
      </c>
      <c r="B45" s="62" t="s">
        <v>80</v>
      </c>
      <c r="C45" s="63">
        <v>2</v>
      </c>
      <c r="D45" s="38">
        <f t="shared" si="18"/>
        <v>2</v>
      </c>
      <c r="E45" s="39">
        <f t="shared" si="19"/>
        <v>60</v>
      </c>
      <c r="F45" s="39" t="str">
        <f t="shared" si="20"/>
        <v/>
      </c>
      <c r="G45" s="39">
        <f t="shared" si="21"/>
        <v>60</v>
      </c>
      <c r="H45" s="39" t="str">
        <f t="shared" si="22"/>
        <v/>
      </c>
      <c r="I45" s="39"/>
    </row>
    <row r="46" spans="1:9" ht="38.25" thickBot="1" x14ac:dyDescent="0.3">
      <c r="A46" s="42" t="s">
        <v>134</v>
      </c>
      <c r="B46" s="62" t="s">
        <v>85</v>
      </c>
      <c r="C46" s="63">
        <v>2</v>
      </c>
      <c r="D46" s="38">
        <f t="shared" si="18"/>
        <v>2</v>
      </c>
      <c r="E46" s="39">
        <f t="shared" si="19"/>
        <v>30</v>
      </c>
      <c r="F46" s="39">
        <f t="shared" si="20"/>
        <v>28</v>
      </c>
      <c r="G46" s="39" t="str">
        <f t="shared" si="21"/>
        <v/>
      </c>
      <c r="H46" s="39">
        <f t="shared" si="22"/>
        <v>2</v>
      </c>
      <c r="I46" s="39"/>
    </row>
    <row r="47" spans="1:9" ht="19.5" hidden="1" thickBot="1" x14ac:dyDescent="0.3">
      <c r="A47" s="42"/>
      <c r="B47" s="60"/>
      <c r="C47" s="39"/>
      <c r="D47" s="38" t="str">
        <f t="shared" si="18"/>
        <v/>
      </c>
      <c r="E47" s="39" t="str">
        <f t="shared" si="19"/>
        <v/>
      </c>
      <c r="F47" s="39" t="str">
        <f t="shared" si="20"/>
        <v/>
      </c>
      <c r="G47" s="39" t="str">
        <f t="shared" si="21"/>
        <v/>
      </c>
      <c r="H47" s="39" t="str">
        <f t="shared" si="22"/>
        <v/>
      </c>
      <c r="I47" s="39"/>
    </row>
    <row r="48" spans="1:9" ht="46.5" hidden="1" customHeight="1" thickBot="1" x14ac:dyDescent="0.3">
      <c r="A48" s="42"/>
      <c r="B48" s="60"/>
      <c r="C48" s="39"/>
      <c r="D48" s="38" t="str">
        <f t="shared" si="18"/>
        <v/>
      </c>
      <c r="E48" s="39" t="str">
        <f t="shared" si="19"/>
        <v/>
      </c>
      <c r="F48" s="39" t="str">
        <f t="shared" si="20"/>
        <v/>
      </c>
      <c r="G48" s="39" t="str">
        <f t="shared" si="21"/>
        <v/>
      </c>
      <c r="H48" s="39" t="str">
        <f t="shared" si="22"/>
        <v/>
      </c>
      <c r="I48" s="58"/>
    </row>
    <row r="49" spans="1:9" ht="19.5" hidden="1" thickBot="1" x14ac:dyDescent="0.3">
      <c r="A49" s="42"/>
      <c r="B49" s="60"/>
      <c r="C49" s="39"/>
      <c r="D49" s="38" t="str">
        <f t="shared" si="18"/>
        <v/>
      </c>
      <c r="E49" s="39" t="str">
        <f t="shared" si="19"/>
        <v/>
      </c>
      <c r="F49" s="39" t="str">
        <f t="shared" si="20"/>
        <v/>
      </c>
      <c r="G49" s="39" t="str">
        <f t="shared" si="21"/>
        <v/>
      </c>
      <c r="H49" s="39" t="str">
        <f t="shared" si="22"/>
        <v/>
      </c>
      <c r="I49" s="39"/>
    </row>
    <row r="50" spans="1:9" ht="19.5" hidden="1" thickBot="1" x14ac:dyDescent="0.3">
      <c r="A50" s="42"/>
      <c r="B50" s="60"/>
      <c r="C50" s="39"/>
      <c r="D50" s="38" t="str">
        <f t="shared" si="18"/>
        <v/>
      </c>
      <c r="E50" s="39" t="str">
        <f t="shared" si="19"/>
        <v/>
      </c>
      <c r="F50" s="39" t="str">
        <f t="shared" si="20"/>
        <v/>
      </c>
      <c r="G50" s="39" t="str">
        <f t="shared" si="21"/>
        <v/>
      </c>
      <c r="H50" s="39" t="str">
        <f t="shared" si="22"/>
        <v/>
      </c>
      <c r="I50" s="39"/>
    </row>
    <row r="51" spans="1:9" ht="19.5" hidden="1" thickBot="1" x14ac:dyDescent="0.3">
      <c r="A51" s="42"/>
      <c r="B51" s="60"/>
      <c r="C51" s="39"/>
      <c r="D51" s="38" t="str">
        <f t="shared" si="18"/>
        <v/>
      </c>
      <c r="E51" s="39" t="str">
        <f t="shared" si="19"/>
        <v/>
      </c>
      <c r="F51" s="39" t="str">
        <f t="shared" si="20"/>
        <v/>
      </c>
      <c r="G51" s="39" t="str">
        <f t="shared" si="21"/>
        <v/>
      </c>
      <c r="H51" s="39" t="str">
        <f t="shared" si="22"/>
        <v/>
      </c>
      <c r="I51" s="39"/>
    </row>
    <row r="52" spans="1:9" ht="19.5" hidden="1" thickBot="1" x14ac:dyDescent="0.3">
      <c r="A52" s="42"/>
      <c r="B52" s="60"/>
      <c r="C52" s="39"/>
      <c r="D52" s="38" t="str">
        <f t="shared" si="18"/>
        <v/>
      </c>
      <c r="E52" s="39" t="str">
        <f t="shared" si="19"/>
        <v/>
      </c>
      <c r="F52" s="39" t="str">
        <f t="shared" si="20"/>
        <v/>
      </c>
      <c r="G52" s="39" t="str">
        <f t="shared" si="21"/>
        <v/>
      </c>
      <c r="H52" s="39" t="str">
        <f t="shared" si="22"/>
        <v/>
      </c>
      <c r="I52" s="39"/>
    </row>
    <row r="53" spans="1:9" ht="19.5" hidden="1" thickBot="1" x14ac:dyDescent="0.3">
      <c r="A53" s="42"/>
      <c r="B53" s="60"/>
      <c r="C53" s="39"/>
      <c r="D53" s="38" t="str">
        <f t="shared" si="18"/>
        <v/>
      </c>
      <c r="E53" s="39" t="str">
        <f t="shared" si="19"/>
        <v/>
      </c>
      <c r="F53" s="39" t="str">
        <f t="shared" si="20"/>
        <v/>
      </c>
      <c r="G53" s="39" t="str">
        <f t="shared" si="21"/>
        <v/>
      </c>
      <c r="H53" s="39" t="str">
        <f t="shared" si="22"/>
        <v/>
      </c>
      <c r="I53" s="39"/>
    </row>
    <row r="54" spans="1:9" ht="19.5" hidden="1" thickBot="1" x14ac:dyDescent="0.3">
      <c r="A54" s="42"/>
      <c r="B54" s="60"/>
      <c r="C54" s="39"/>
      <c r="D54" s="38" t="str">
        <f t="shared" si="18"/>
        <v/>
      </c>
      <c r="E54" s="39" t="str">
        <f t="shared" si="19"/>
        <v/>
      </c>
      <c r="F54" s="39" t="str">
        <f t="shared" si="20"/>
        <v/>
      </c>
      <c r="G54" s="39" t="str">
        <f t="shared" si="21"/>
        <v/>
      </c>
      <c r="H54" s="39" t="str">
        <f t="shared" si="22"/>
        <v/>
      </c>
      <c r="I54" s="39"/>
    </row>
    <row r="55" spans="1:9" ht="19.5" hidden="1" thickBot="1" x14ac:dyDescent="0.3">
      <c r="A55" s="42"/>
      <c r="B55" s="60"/>
      <c r="C55" s="39"/>
      <c r="D55" s="38" t="str">
        <f t="shared" si="18"/>
        <v/>
      </c>
      <c r="E55" s="39" t="str">
        <f t="shared" si="19"/>
        <v/>
      </c>
      <c r="F55" s="39" t="str">
        <f t="shared" si="20"/>
        <v/>
      </c>
      <c r="G55" s="39" t="str">
        <f t="shared" si="21"/>
        <v/>
      </c>
      <c r="H55" s="39" t="str">
        <f t="shared" si="22"/>
        <v/>
      </c>
      <c r="I55" s="39"/>
    </row>
    <row r="56" spans="1:9" ht="19.5" hidden="1" thickBot="1" x14ac:dyDescent="0.3">
      <c r="A56" s="42"/>
      <c r="B56" s="60"/>
      <c r="C56" s="39"/>
      <c r="D56" s="38" t="str">
        <f t="shared" si="18"/>
        <v/>
      </c>
      <c r="E56" s="39" t="str">
        <f t="shared" si="19"/>
        <v/>
      </c>
      <c r="F56" s="39" t="str">
        <f t="shared" si="20"/>
        <v/>
      </c>
      <c r="G56" s="39" t="str">
        <f t="shared" si="21"/>
        <v/>
      </c>
      <c r="H56" s="39" t="str">
        <f t="shared" si="22"/>
        <v/>
      </c>
      <c r="I56" s="39"/>
    </row>
    <row r="57" spans="1:9" ht="19.5" hidden="1" thickBot="1" x14ac:dyDescent="0.3">
      <c r="A57" s="42"/>
      <c r="B57" s="60"/>
      <c r="C57" s="39"/>
      <c r="D57" s="38" t="str">
        <f t="shared" si="18"/>
        <v/>
      </c>
      <c r="E57" s="39" t="str">
        <f t="shared" si="19"/>
        <v/>
      </c>
      <c r="F57" s="39" t="str">
        <f t="shared" si="20"/>
        <v/>
      </c>
      <c r="G57" s="39" t="str">
        <f t="shared" si="21"/>
        <v/>
      </c>
      <c r="H57" s="39" t="str">
        <f t="shared" si="22"/>
        <v/>
      </c>
      <c r="I57" s="39"/>
    </row>
    <row r="58" spans="1:9" ht="19.5" hidden="1" thickBot="1" x14ac:dyDescent="0.3">
      <c r="A58" s="42"/>
      <c r="B58" s="60"/>
      <c r="C58" s="39"/>
      <c r="D58" s="38" t="str">
        <f t="shared" si="18"/>
        <v/>
      </c>
      <c r="E58" s="39" t="str">
        <f t="shared" si="19"/>
        <v/>
      </c>
      <c r="F58" s="39" t="str">
        <f t="shared" si="20"/>
        <v/>
      </c>
      <c r="G58" s="39" t="str">
        <f t="shared" si="21"/>
        <v/>
      </c>
      <c r="H58" s="39" t="str">
        <f t="shared" si="22"/>
        <v/>
      </c>
      <c r="I58" s="39"/>
    </row>
    <row r="59" spans="1:9" ht="19.5" hidden="1" thickBot="1" x14ac:dyDescent="0.3">
      <c r="A59" s="42"/>
      <c r="B59" s="60"/>
      <c r="C59" s="39"/>
      <c r="D59" s="38" t="str">
        <f t="shared" si="18"/>
        <v/>
      </c>
      <c r="E59" s="39" t="str">
        <f t="shared" si="19"/>
        <v/>
      </c>
      <c r="F59" s="39" t="str">
        <f t="shared" si="20"/>
        <v/>
      </c>
      <c r="G59" s="39" t="str">
        <f t="shared" si="21"/>
        <v/>
      </c>
      <c r="H59" s="39" t="str">
        <f t="shared" si="22"/>
        <v/>
      </c>
      <c r="I59" s="39"/>
    </row>
    <row r="60" spans="1:9" ht="19.5" hidden="1" thickBot="1" x14ac:dyDescent="0.3">
      <c r="A60" s="42"/>
      <c r="B60" s="60"/>
      <c r="C60" s="39"/>
      <c r="D60" s="38" t="str">
        <f t="shared" si="18"/>
        <v/>
      </c>
      <c r="E60" s="39" t="str">
        <f t="shared" si="19"/>
        <v/>
      </c>
      <c r="F60" s="39" t="str">
        <f t="shared" si="20"/>
        <v/>
      </c>
      <c r="G60" s="39" t="str">
        <f t="shared" si="21"/>
        <v/>
      </c>
      <c r="H60" s="39" t="str">
        <f t="shared" si="22"/>
        <v/>
      </c>
      <c r="I60" s="39"/>
    </row>
    <row r="61" spans="1:9" ht="19.5" hidden="1" thickBot="1" x14ac:dyDescent="0.3">
      <c r="A61" s="42"/>
      <c r="B61" s="60"/>
      <c r="C61" s="39"/>
      <c r="D61" s="38" t="str">
        <f t="shared" si="18"/>
        <v/>
      </c>
      <c r="E61" s="39" t="str">
        <f t="shared" si="19"/>
        <v/>
      </c>
      <c r="F61" s="39" t="str">
        <f t="shared" si="20"/>
        <v/>
      </c>
      <c r="G61" s="39" t="str">
        <f t="shared" si="21"/>
        <v/>
      </c>
      <c r="H61" s="39" t="str">
        <f t="shared" si="22"/>
        <v/>
      </c>
      <c r="I61" s="39"/>
    </row>
    <row r="62" spans="1:9" ht="19.5" thickBot="1" x14ac:dyDescent="0.3">
      <c r="A62" s="42" t="s">
        <v>135</v>
      </c>
      <c r="B62" s="64" t="s">
        <v>50</v>
      </c>
      <c r="C62" s="38">
        <v>1</v>
      </c>
      <c r="D62" s="38">
        <f t="shared" si="18"/>
        <v>1</v>
      </c>
      <c r="E62" s="39">
        <v>45</v>
      </c>
      <c r="F62" s="39"/>
      <c r="G62" s="39">
        <f>E62</f>
        <v>45</v>
      </c>
      <c r="H62" s="39"/>
      <c r="I62" s="39"/>
    </row>
    <row r="63" spans="1:9" ht="19.5" thickBot="1" x14ac:dyDescent="0.3">
      <c r="A63" s="42" t="s">
        <v>136</v>
      </c>
      <c r="B63" s="65" t="s">
        <v>51</v>
      </c>
      <c r="C63" s="66">
        <v>6</v>
      </c>
      <c r="D63" s="38">
        <f t="shared" si="18"/>
        <v>6</v>
      </c>
      <c r="E63" s="39">
        <v>270</v>
      </c>
      <c r="F63" s="39"/>
      <c r="G63" s="39">
        <f>E63</f>
        <v>270</v>
      </c>
      <c r="H63" s="39"/>
      <c r="I63" s="39"/>
    </row>
    <row r="64" spans="1:9" ht="20.25" thickBot="1" x14ac:dyDescent="0.3">
      <c r="A64" s="85" t="s">
        <v>23</v>
      </c>
      <c r="B64" s="48" t="s">
        <v>104</v>
      </c>
      <c r="C64" s="49">
        <f>D64</f>
        <v>4</v>
      </c>
      <c r="D64" s="50">
        <f>SUM(D65:D72)</f>
        <v>4</v>
      </c>
      <c r="E64" s="50">
        <f t="shared" ref="E64:H64" si="23">SUM(E65:E72)</f>
        <v>60</v>
      </c>
      <c r="F64" s="50">
        <f t="shared" si="23"/>
        <v>56</v>
      </c>
      <c r="G64" s="50">
        <f t="shared" si="23"/>
        <v>0</v>
      </c>
      <c r="H64" s="50">
        <f t="shared" si="23"/>
        <v>4</v>
      </c>
      <c r="I64" s="50"/>
    </row>
    <row r="65" spans="1:9" ht="19.5" thickBot="1" x14ac:dyDescent="0.3">
      <c r="A65" s="42" t="s">
        <v>137</v>
      </c>
      <c r="B65" s="62" t="s">
        <v>83</v>
      </c>
      <c r="C65" s="63">
        <v>2</v>
      </c>
      <c r="D65" s="38">
        <f t="shared" ref="D65:D72" si="24">IF(C65=0,"",VALUE(LEFT(C65,1)))</f>
        <v>2</v>
      </c>
      <c r="E65" s="39">
        <f t="shared" ref="E65:E72" si="25">IF(B65=0,"",IF(LEFT(B65,2)="TT",C65*30,C65*15))</f>
        <v>30</v>
      </c>
      <c r="F65" s="39">
        <f t="shared" ref="F65:F72" si="26">IF(B65=0,"",IF(LEFT(B65,2)="TT","",(C65*15)-2))</f>
        <v>28</v>
      </c>
      <c r="G65" s="39" t="str">
        <f t="shared" ref="G65:G72" si="27">IF(B65=0,"",IF(LEFT(B65,2)="TT",C65*30,""))</f>
        <v/>
      </c>
      <c r="H65" s="39">
        <f t="shared" ref="H65:H72" si="28">IF(B65=0,"",IF(LEFT(B65,2)="TT","",2))</f>
        <v>2</v>
      </c>
      <c r="I65" s="58"/>
    </row>
    <row r="66" spans="1:9" ht="19.5" thickBot="1" x14ac:dyDescent="0.3">
      <c r="A66" s="42" t="s">
        <v>138</v>
      </c>
      <c r="B66" s="62" t="s">
        <v>71</v>
      </c>
      <c r="C66" s="63">
        <v>2</v>
      </c>
      <c r="D66" s="38">
        <f t="shared" si="24"/>
        <v>2</v>
      </c>
      <c r="E66" s="39">
        <f t="shared" si="25"/>
        <v>30</v>
      </c>
      <c r="F66" s="39">
        <f t="shared" si="26"/>
        <v>28</v>
      </c>
      <c r="G66" s="39" t="str">
        <f t="shared" si="27"/>
        <v/>
      </c>
      <c r="H66" s="39">
        <f t="shared" si="28"/>
        <v>2</v>
      </c>
      <c r="I66" s="58"/>
    </row>
    <row r="67" spans="1:9" ht="19.5" hidden="1" thickBot="1" x14ac:dyDescent="0.3">
      <c r="A67" s="52"/>
      <c r="B67" s="60"/>
      <c r="C67" s="39"/>
      <c r="D67" s="38" t="str">
        <f t="shared" si="24"/>
        <v/>
      </c>
      <c r="E67" s="39" t="str">
        <f t="shared" si="25"/>
        <v/>
      </c>
      <c r="F67" s="39" t="str">
        <f t="shared" si="26"/>
        <v/>
      </c>
      <c r="G67" s="39" t="str">
        <f t="shared" si="27"/>
        <v/>
      </c>
      <c r="H67" s="39" t="str">
        <f t="shared" si="28"/>
        <v/>
      </c>
      <c r="I67" s="39"/>
    </row>
    <row r="68" spans="1:9" ht="19.5" hidden="1" thickBot="1" x14ac:dyDescent="0.3">
      <c r="A68" s="52"/>
      <c r="B68" s="60"/>
      <c r="C68" s="39"/>
      <c r="D68" s="38" t="str">
        <f t="shared" si="24"/>
        <v/>
      </c>
      <c r="E68" s="39" t="str">
        <f t="shared" si="25"/>
        <v/>
      </c>
      <c r="F68" s="39" t="str">
        <f t="shared" si="26"/>
        <v/>
      </c>
      <c r="G68" s="39" t="str">
        <f t="shared" si="27"/>
        <v/>
      </c>
      <c r="H68" s="39" t="str">
        <f t="shared" si="28"/>
        <v/>
      </c>
      <c r="I68" s="39"/>
    </row>
    <row r="69" spans="1:9" ht="19.5" hidden="1" thickBot="1" x14ac:dyDescent="0.3">
      <c r="A69" s="52"/>
      <c r="B69" s="60"/>
      <c r="C69" s="39"/>
      <c r="D69" s="38" t="str">
        <f t="shared" si="24"/>
        <v/>
      </c>
      <c r="E69" s="39" t="str">
        <f t="shared" si="25"/>
        <v/>
      </c>
      <c r="F69" s="39" t="str">
        <f t="shared" si="26"/>
        <v/>
      </c>
      <c r="G69" s="39" t="str">
        <f t="shared" si="27"/>
        <v/>
      </c>
      <c r="H69" s="39" t="str">
        <f t="shared" si="28"/>
        <v/>
      </c>
      <c r="I69" s="39"/>
    </row>
    <row r="70" spans="1:9" ht="19.5" hidden="1" thickBot="1" x14ac:dyDescent="0.3">
      <c r="A70" s="52"/>
      <c r="B70" s="60"/>
      <c r="C70" s="39"/>
      <c r="D70" s="38" t="str">
        <f t="shared" si="24"/>
        <v/>
      </c>
      <c r="E70" s="39" t="str">
        <f t="shared" si="25"/>
        <v/>
      </c>
      <c r="F70" s="39" t="str">
        <f t="shared" si="26"/>
        <v/>
      </c>
      <c r="G70" s="39" t="str">
        <f t="shared" si="27"/>
        <v/>
      </c>
      <c r="H70" s="39" t="str">
        <f t="shared" si="28"/>
        <v/>
      </c>
      <c r="I70" s="39"/>
    </row>
    <row r="71" spans="1:9" ht="19.5" hidden="1" thickBot="1" x14ac:dyDescent="0.3">
      <c r="A71" s="52"/>
      <c r="B71" s="60"/>
      <c r="C71" s="39"/>
      <c r="D71" s="38" t="str">
        <f t="shared" si="24"/>
        <v/>
      </c>
      <c r="E71" s="39" t="str">
        <f t="shared" si="25"/>
        <v/>
      </c>
      <c r="F71" s="39" t="str">
        <f t="shared" si="26"/>
        <v/>
      </c>
      <c r="G71" s="39" t="str">
        <f t="shared" si="27"/>
        <v/>
      </c>
      <c r="H71" s="39" t="str">
        <f t="shared" si="28"/>
        <v/>
      </c>
      <c r="I71" s="39"/>
    </row>
    <row r="72" spans="1:9" ht="19.5" hidden="1" thickBot="1" x14ac:dyDescent="0.3">
      <c r="A72" s="52"/>
      <c r="B72" s="60"/>
      <c r="C72" s="39"/>
      <c r="D72" s="38" t="str">
        <f t="shared" si="24"/>
        <v/>
      </c>
      <c r="E72" s="39" t="str">
        <f t="shared" si="25"/>
        <v/>
      </c>
      <c r="F72" s="39" t="str">
        <f t="shared" si="26"/>
        <v/>
      </c>
      <c r="G72" s="39" t="str">
        <f t="shared" si="27"/>
        <v/>
      </c>
      <c r="H72" s="39" t="str">
        <f t="shared" si="28"/>
        <v/>
      </c>
      <c r="I72" s="39"/>
    </row>
    <row r="73" spans="1:9" ht="19.5" thickBot="1" x14ac:dyDescent="0.3">
      <c r="A73" s="69"/>
      <c r="B73" s="70" t="s">
        <v>10</v>
      </c>
      <c r="C73" s="50">
        <f>SUM(C8,C18,C39,C64)</f>
        <v>65</v>
      </c>
      <c r="D73" s="50">
        <f t="shared" ref="D73:H73" si="29">SUM(D8,D18,D39,D64)</f>
        <v>65</v>
      </c>
      <c r="E73" s="50">
        <f t="shared" si="29"/>
        <v>1485</v>
      </c>
      <c r="F73" s="50">
        <f t="shared" si="29"/>
        <v>540</v>
      </c>
      <c r="G73" s="50">
        <f t="shared" si="29"/>
        <v>915</v>
      </c>
      <c r="H73" s="50">
        <f t="shared" si="29"/>
        <v>30</v>
      </c>
      <c r="I73" s="50"/>
    </row>
    <row r="74" spans="1:9" ht="18.75" x14ac:dyDescent="0.25">
      <c r="A74" s="71"/>
      <c r="B74" s="53" t="s">
        <v>27</v>
      </c>
      <c r="C74" s="53">
        <v>65</v>
      </c>
    </row>
    <row r="75" spans="1:9" ht="19.5" thickBot="1" x14ac:dyDescent="0.3">
      <c r="B75" s="73" t="s">
        <v>22</v>
      </c>
      <c r="C75" s="50">
        <f>SUM(C18,C39,C64)</f>
        <v>45</v>
      </c>
      <c r="D75" s="50">
        <f t="shared" ref="D75:H75" si="30">SUM(D18,D39,D64)</f>
        <v>45</v>
      </c>
      <c r="E75" s="50">
        <f t="shared" si="30"/>
        <v>1095</v>
      </c>
      <c r="F75" s="50">
        <f t="shared" si="30"/>
        <v>342</v>
      </c>
      <c r="G75" s="50">
        <f t="shared" si="30"/>
        <v>735</v>
      </c>
      <c r="H75" s="50">
        <f t="shared" si="30"/>
        <v>18</v>
      </c>
    </row>
    <row r="76" spans="1:9" ht="16.5" thickBot="1" x14ac:dyDescent="0.3">
      <c r="E76" s="74">
        <f>F76+G76</f>
        <v>1095</v>
      </c>
      <c r="F76" s="75">
        <f>F75+H75</f>
        <v>360</v>
      </c>
      <c r="G76" s="75">
        <f>G75</f>
        <v>735</v>
      </c>
    </row>
    <row r="77" spans="1:9" ht="15.75" thickBot="1" x14ac:dyDescent="0.3">
      <c r="A77" s="53" t="s">
        <v>86</v>
      </c>
      <c r="B77" s="53">
        <f>COUNTA(B9:B15,B19:B38,B40:B63,B65:B72)</f>
        <v>24</v>
      </c>
      <c r="E77" s="76" t="s">
        <v>52</v>
      </c>
      <c r="F77" s="77" t="s">
        <v>53</v>
      </c>
      <c r="G77" s="77" t="s">
        <v>54</v>
      </c>
    </row>
    <row r="78" spans="1:9" ht="21" x14ac:dyDescent="0.35">
      <c r="F78" s="78">
        <f>G76/E76</f>
        <v>0.67123287671232879</v>
      </c>
      <c r="G78" s="79">
        <f>G73/E73</f>
        <v>0.61616161616161613</v>
      </c>
    </row>
    <row r="79" spans="1:9" ht="18.75" x14ac:dyDescent="0.3">
      <c r="F79" s="80" t="s">
        <v>62</v>
      </c>
      <c r="G79" s="81" t="s">
        <v>63</v>
      </c>
    </row>
    <row r="80" spans="1:9" x14ac:dyDescent="0.25">
      <c r="F80" s="53" t="s">
        <v>105</v>
      </c>
      <c r="G80" s="53">
        <f>F73+H73</f>
        <v>570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tabSelected="1" topLeftCell="A3" zoomScale="70" zoomScaleNormal="70" workbookViewId="0">
      <selection activeCell="P66" sqref="P66"/>
    </sheetView>
  </sheetViews>
  <sheetFormatPr defaultRowHeight="15" x14ac:dyDescent="0.25"/>
  <cols>
    <col min="1" max="1" width="16.42578125" customWidth="1"/>
    <col min="2" max="3" width="30.14062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1" ht="27" customHeight="1" thickBot="1" x14ac:dyDescent="0.4">
      <c r="A1" s="131" t="s">
        <v>31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1" ht="15.75" hidden="1" thickBot="1" x14ac:dyDescent="0.3">
      <c r="A2" s="132" t="s">
        <v>11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1" ht="19.5" customHeight="1" thickBot="1" x14ac:dyDescent="0.3">
      <c r="A3" s="133" t="s">
        <v>210</v>
      </c>
      <c r="B3" s="133" t="s">
        <v>211</v>
      </c>
      <c r="C3" s="86"/>
      <c r="D3" s="136" t="s">
        <v>0</v>
      </c>
      <c r="E3" s="137"/>
      <c r="F3" s="137"/>
      <c r="G3" s="137"/>
      <c r="H3" s="137"/>
      <c r="I3" s="138"/>
      <c r="J3" s="150"/>
    </row>
    <row r="4" spans="1:11" ht="19.5" customHeight="1" thickBot="1" x14ac:dyDescent="0.3">
      <c r="A4" s="134"/>
      <c r="B4" s="134"/>
      <c r="C4" s="100"/>
      <c r="D4" s="139" t="s">
        <v>15</v>
      </c>
      <c r="E4" s="142" t="s">
        <v>15</v>
      </c>
      <c r="F4" s="145" t="s">
        <v>16</v>
      </c>
      <c r="G4" s="146"/>
      <c r="H4" s="146"/>
      <c r="I4" s="147"/>
      <c r="J4" s="139" t="s">
        <v>18</v>
      </c>
    </row>
    <row r="5" spans="1:11" ht="18.75" customHeight="1" x14ac:dyDescent="0.25">
      <c r="A5" s="134"/>
      <c r="B5" s="134"/>
      <c r="C5" s="100"/>
      <c r="D5" s="140"/>
      <c r="E5" s="143"/>
      <c r="F5" s="139" t="s">
        <v>12</v>
      </c>
      <c r="G5" s="9" t="s">
        <v>1</v>
      </c>
      <c r="H5" s="148" t="s">
        <v>17</v>
      </c>
      <c r="I5" s="139" t="s">
        <v>3</v>
      </c>
      <c r="J5" s="140"/>
    </row>
    <row r="6" spans="1:11" ht="31.5" customHeight="1" thickBot="1" x14ac:dyDescent="0.3">
      <c r="A6" s="135"/>
      <c r="B6" s="135"/>
      <c r="C6" s="101"/>
      <c r="D6" s="141"/>
      <c r="E6" s="144"/>
      <c r="F6" s="141"/>
      <c r="G6" s="6" t="s">
        <v>2</v>
      </c>
      <c r="H6" s="149"/>
      <c r="I6" s="141"/>
      <c r="J6" s="141"/>
    </row>
    <row r="7" spans="1:11" ht="31.5" customHeight="1" thickBot="1" x14ac:dyDescent="0.3">
      <c r="A7" s="2" t="s">
        <v>4</v>
      </c>
      <c r="B7" s="126" t="s">
        <v>21</v>
      </c>
      <c r="C7" s="127"/>
      <c r="D7" s="127"/>
      <c r="E7" s="127"/>
      <c r="F7" s="127"/>
      <c r="G7" s="127"/>
      <c r="H7" s="127"/>
      <c r="I7" s="127"/>
      <c r="J7" s="128"/>
    </row>
    <row r="8" spans="1:11" ht="31.5" customHeight="1" thickBot="1" x14ac:dyDescent="0.3">
      <c r="A8" s="2" t="s">
        <v>4</v>
      </c>
      <c r="B8" s="19" t="s">
        <v>21</v>
      </c>
      <c r="C8" s="19"/>
      <c r="D8" s="17">
        <f>E8</f>
        <v>19</v>
      </c>
      <c r="E8" s="17">
        <f>SUM(E9:E16)</f>
        <v>19</v>
      </c>
      <c r="F8" s="17">
        <f>SUM(F9:F16)</f>
        <v>330</v>
      </c>
      <c r="G8" s="17">
        <f>SUM(G9:G16)</f>
        <v>139</v>
      </c>
      <c r="H8" s="17">
        <f>SUM(H9:H16)</f>
        <v>173</v>
      </c>
      <c r="I8" s="17">
        <f>SUM(I9:I16)</f>
        <v>18</v>
      </c>
      <c r="J8" s="17"/>
    </row>
    <row r="9" spans="1:11" ht="31.5" customHeight="1" thickBot="1" x14ac:dyDescent="0.3">
      <c r="A9" s="106" t="s">
        <v>212</v>
      </c>
      <c r="B9" s="11" t="s">
        <v>199</v>
      </c>
      <c r="C9" s="11"/>
      <c r="D9" s="13">
        <v>2</v>
      </c>
      <c r="E9" s="18">
        <f>IF(D9=0,"",VALUE(LEFT(D9,1)))</f>
        <v>2</v>
      </c>
      <c r="F9" s="26">
        <f t="shared" ref="F9:F10" si="0">IF(B9=0,"",IF(LEFT(B9,2)="TT",D9*30,D9*15))</f>
        <v>30</v>
      </c>
      <c r="G9" s="26">
        <v>15</v>
      </c>
      <c r="H9" s="23">
        <v>13</v>
      </c>
      <c r="I9" s="27">
        <f t="shared" ref="I9" si="1">IF(B9=0,"",IF(LEFT(B9,2)="TT","",2))</f>
        <v>2</v>
      </c>
      <c r="J9" s="6"/>
      <c r="K9">
        <v>1</v>
      </c>
    </row>
    <row r="10" spans="1:11" ht="31.5" customHeight="1" thickBot="1" x14ac:dyDescent="0.3">
      <c r="A10" s="106" t="s">
        <v>213</v>
      </c>
      <c r="B10" s="12" t="s">
        <v>6</v>
      </c>
      <c r="C10" s="12"/>
      <c r="D10" s="15">
        <v>1</v>
      </c>
      <c r="E10" s="18">
        <f t="shared" ref="E10:E16" si="2">IF(D10=0,"",VALUE(LEFT(D10,1)))</f>
        <v>1</v>
      </c>
      <c r="F10" s="26">
        <f t="shared" si="0"/>
        <v>15</v>
      </c>
      <c r="G10" s="26">
        <v>9</v>
      </c>
      <c r="H10" s="23">
        <v>5</v>
      </c>
      <c r="I10" s="27">
        <v>1</v>
      </c>
      <c r="J10" s="6"/>
      <c r="K10">
        <v>2</v>
      </c>
    </row>
    <row r="11" spans="1:11" ht="31.5" customHeight="1" thickBot="1" x14ac:dyDescent="0.3">
      <c r="A11" s="106" t="s">
        <v>214</v>
      </c>
      <c r="B11" s="12" t="s">
        <v>19</v>
      </c>
      <c r="C11" s="12"/>
      <c r="D11" s="15">
        <v>1</v>
      </c>
      <c r="E11" s="18">
        <f t="shared" si="2"/>
        <v>1</v>
      </c>
      <c r="F11" s="39">
        <v>30</v>
      </c>
      <c r="G11" s="39">
        <v>4</v>
      </c>
      <c r="H11" s="39">
        <v>24</v>
      </c>
      <c r="I11" s="39">
        <v>2</v>
      </c>
      <c r="J11" s="6"/>
      <c r="K11">
        <v>3</v>
      </c>
    </row>
    <row r="12" spans="1:11" ht="31.5" customHeight="1" thickBot="1" x14ac:dyDescent="0.3">
      <c r="A12" s="106" t="s">
        <v>215</v>
      </c>
      <c r="B12" s="12" t="s">
        <v>216</v>
      </c>
      <c r="C12" s="12"/>
      <c r="D12" s="20">
        <v>3</v>
      </c>
      <c r="E12" s="18">
        <f t="shared" si="2"/>
        <v>3</v>
      </c>
      <c r="F12" s="15">
        <v>45</v>
      </c>
      <c r="G12" s="6">
        <v>21</v>
      </c>
      <c r="H12" s="6">
        <v>21</v>
      </c>
      <c r="I12" s="6">
        <v>3</v>
      </c>
      <c r="J12" s="6"/>
      <c r="K12">
        <v>4</v>
      </c>
    </row>
    <row r="13" spans="1:11" ht="31.5" customHeight="1" thickBot="1" x14ac:dyDescent="0.3">
      <c r="A13" s="102" t="s">
        <v>217</v>
      </c>
      <c r="B13" s="12" t="s">
        <v>218</v>
      </c>
      <c r="C13" s="12"/>
      <c r="D13" s="15">
        <v>3</v>
      </c>
      <c r="E13" s="18">
        <f t="shared" si="2"/>
        <v>3</v>
      </c>
      <c r="F13" s="15">
        <v>45</v>
      </c>
      <c r="G13" s="6">
        <v>15</v>
      </c>
      <c r="H13" s="6">
        <v>29</v>
      </c>
      <c r="I13" s="6">
        <v>1</v>
      </c>
      <c r="J13" s="6"/>
      <c r="K13">
        <v>5</v>
      </c>
    </row>
    <row r="14" spans="1:11" ht="31.5" customHeight="1" thickBot="1" x14ac:dyDescent="0.3">
      <c r="A14" s="102" t="s">
        <v>219</v>
      </c>
      <c r="B14" s="12" t="s">
        <v>220</v>
      </c>
      <c r="C14" s="12"/>
      <c r="D14" s="15">
        <v>3</v>
      </c>
      <c r="E14" s="18">
        <f t="shared" si="2"/>
        <v>3</v>
      </c>
      <c r="F14" s="26">
        <v>60</v>
      </c>
      <c r="G14" s="26">
        <v>20</v>
      </c>
      <c r="H14" s="23">
        <v>30</v>
      </c>
      <c r="I14" s="27">
        <f t="shared" ref="I14" si="3">IF(B14=0,"",IF(LEFT(B14,2)="TT","",2))</f>
        <v>2</v>
      </c>
      <c r="J14" s="6"/>
      <c r="K14">
        <v>6</v>
      </c>
    </row>
    <row r="15" spans="1:11" ht="31.5" customHeight="1" thickBot="1" x14ac:dyDescent="0.3">
      <c r="A15" s="102" t="s">
        <v>219</v>
      </c>
      <c r="B15" s="12" t="s">
        <v>221</v>
      </c>
      <c r="C15" s="12"/>
      <c r="D15" s="15">
        <v>2</v>
      </c>
      <c r="E15" s="18">
        <f t="shared" si="2"/>
        <v>2</v>
      </c>
      <c r="F15" s="26">
        <v>30</v>
      </c>
      <c r="G15" s="26">
        <v>10</v>
      </c>
      <c r="H15" s="23">
        <v>26</v>
      </c>
      <c r="I15" s="27">
        <v>2</v>
      </c>
      <c r="J15" s="6"/>
      <c r="K15">
        <v>7</v>
      </c>
    </row>
    <row r="16" spans="1:11" ht="31.5" customHeight="1" thickBot="1" x14ac:dyDescent="0.3">
      <c r="A16" s="102" t="s">
        <v>222</v>
      </c>
      <c r="B16" s="12" t="s">
        <v>20</v>
      </c>
      <c r="C16" s="12"/>
      <c r="D16" s="15">
        <v>4</v>
      </c>
      <c r="E16" s="18">
        <f t="shared" si="2"/>
        <v>4</v>
      </c>
      <c r="F16" s="26">
        <v>75</v>
      </c>
      <c r="G16" s="26">
        <v>45</v>
      </c>
      <c r="H16" s="23">
        <v>25</v>
      </c>
      <c r="I16" s="27">
        <v>5</v>
      </c>
      <c r="J16" s="6"/>
      <c r="K16">
        <v>8</v>
      </c>
    </row>
    <row r="17" spans="1:11" ht="22.5" customHeight="1" thickBot="1" x14ac:dyDescent="0.3">
      <c r="A17" s="2" t="s">
        <v>7</v>
      </c>
      <c r="B17" s="126" t="s">
        <v>223</v>
      </c>
      <c r="C17" s="127"/>
      <c r="D17" s="127"/>
      <c r="E17" s="127"/>
      <c r="F17" s="127"/>
      <c r="G17" s="127"/>
      <c r="H17" s="127"/>
      <c r="I17" s="127"/>
      <c r="J17" s="128"/>
    </row>
    <row r="18" spans="1:11" ht="21.75" customHeight="1" thickBot="1" x14ac:dyDescent="0.3">
      <c r="A18" s="2" t="s">
        <v>7</v>
      </c>
      <c r="B18" s="19" t="s">
        <v>223</v>
      </c>
      <c r="C18" s="19"/>
      <c r="D18" s="17">
        <f>E18</f>
        <v>74</v>
      </c>
      <c r="E18" s="17">
        <f>SUM(E19:E36)</f>
        <v>74</v>
      </c>
      <c r="F18" s="17">
        <f t="shared" ref="F18:I18" si="4">SUM(F19:F36)</f>
        <v>1110</v>
      </c>
      <c r="G18" s="17">
        <f t="shared" si="4"/>
        <v>1074</v>
      </c>
      <c r="H18" s="17">
        <f t="shared" si="4"/>
        <v>0</v>
      </c>
      <c r="I18" s="17">
        <f t="shared" si="4"/>
        <v>36</v>
      </c>
      <c r="J18" s="17"/>
    </row>
    <row r="19" spans="1:11" ht="19.5" thickBot="1" x14ac:dyDescent="0.3">
      <c r="A19" s="151" t="s">
        <v>224</v>
      </c>
      <c r="B19" s="11" t="s">
        <v>34</v>
      </c>
      <c r="C19" s="87"/>
      <c r="D19" s="14">
        <v>4</v>
      </c>
      <c r="E19" s="18">
        <f>IF(D19=0,"",VALUE(LEFT(D19,1)))</f>
        <v>4</v>
      </c>
      <c r="F19" s="26">
        <f t="shared" ref="F19:F36" si="5">IF(B19=0,"",IF(LEFT(B19,2)="TT",D19*30,D19*15))</f>
        <v>60</v>
      </c>
      <c r="G19" s="26">
        <v>58</v>
      </c>
      <c r="H19" s="23" t="str">
        <f t="shared" ref="H19:H36" si="6">IF(B19=0,"",IF(LEFT(B19,2)="TT",D19*30,""))</f>
        <v/>
      </c>
      <c r="I19" s="27">
        <v>2</v>
      </c>
      <c r="J19" s="6"/>
      <c r="K19">
        <v>1</v>
      </c>
    </row>
    <row r="20" spans="1:11" ht="19.5" thickBot="1" x14ac:dyDescent="0.3">
      <c r="A20" s="151" t="s">
        <v>225</v>
      </c>
      <c r="B20" s="12" t="s">
        <v>35</v>
      </c>
      <c r="C20" s="88"/>
      <c r="D20" s="16">
        <v>4</v>
      </c>
      <c r="E20" s="18">
        <f t="shared" ref="E20:E31" si="7">IF(D20=0,"",VALUE(LEFT(D20,1)))</f>
        <v>4</v>
      </c>
      <c r="F20" s="26">
        <f t="shared" si="5"/>
        <v>60</v>
      </c>
      <c r="G20" s="26">
        <v>58</v>
      </c>
      <c r="H20" s="23" t="str">
        <f t="shared" si="6"/>
        <v/>
      </c>
      <c r="I20" s="27">
        <v>2</v>
      </c>
      <c r="J20" s="6"/>
      <c r="K20">
        <v>2</v>
      </c>
    </row>
    <row r="21" spans="1:11" ht="19.5" thickBot="1" x14ac:dyDescent="0.3">
      <c r="A21" s="151" t="s">
        <v>226</v>
      </c>
      <c r="B21" s="12" t="s">
        <v>36</v>
      </c>
      <c r="C21" s="88"/>
      <c r="D21" s="16">
        <v>4</v>
      </c>
      <c r="E21" s="18">
        <f t="shared" si="7"/>
        <v>4</v>
      </c>
      <c r="F21" s="26">
        <f t="shared" si="5"/>
        <v>60</v>
      </c>
      <c r="G21" s="26">
        <v>58</v>
      </c>
      <c r="H21" s="23" t="str">
        <f t="shared" si="6"/>
        <v/>
      </c>
      <c r="I21" s="27">
        <v>2</v>
      </c>
      <c r="J21" s="6"/>
      <c r="K21">
        <v>3</v>
      </c>
    </row>
    <row r="22" spans="1:11" ht="19.5" thickBot="1" x14ac:dyDescent="0.3">
      <c r="A22" s="151" t="s">
        <v>227</v>
      </c>
      <c r="B22" s="12" t="s">
        <v>37</v>
      </c>
      <c r="C22" s="88"/>
      <c r="D22" s="16">
        <v>4</v>
      </c>
      <c r="E22" s="18">
        <f t="shared" si="7"/>
        <v>4</v>
      </c>
      <c r="F22" s="26">
        <f t="shared" si="5"/>
        <v>60</v>
      </c>
      <c r="G22" s="26">
        <v>58</v>
      </c>
      <c r="H22" s="23" t="str">
        <f t="shared" si="6"/>
        <v/>
      </c>
      <c r="I22" s="27">
        <v>2</v>
      </c>
      <c r="J22" s="6"/>
      <c r="K22">
        <v>4</v>
      </c>
    </row>
    <row r="23" spans="1:11" ht="19.5" thickBot="1" x14ac:dyDescent="0.3">
      <c r="A23" s="152" t="s">
        <v>228</v>
      </c>
      <c r="B23" s="12" t="s">
        <v>229</v>
      </c>
      <c r="C23" s="88"/>
      <c r="D23" s="16">
        <v>5</v>
      </c>
      <c r="E23" s="18">
        <f t="shared" si="7"/>
        <v>5</v>
      </c>
      <c r="F23" s="26">
        <f t="shared" si="5"/>
        <v>75</v>
      </c>
      <c r="G23" s="26">
        <v>73</v>
      </c>
      <c r="H23" s="23" t="str">
        <f t="shared" si="6"/>
        <v/>
      </c>
      <c r="I23" s="27">
        <v>2</v>
      </c>
      <c r="J23" s="6"/>
      <c r="K23">
        <v>5</v>
      </c>
    </row>
    <row r="24" spans="1:11" ht="19.5" thickBot="1" x14ac:dyDescent="0.3">
      <c r="A24" s="152" t="s">
        <v>230</v>
      </c>
      <c r="B24" s="12" t="s">
        <v>231</v>
      </c>
      <c r="C24" s="88"/>
      <c r="D24" s="16">
        <v>5</v>
      </c>
      <c r="E24" s="18">
        <f t="shared" si="7"/>
        <v>5</v>
      </c>
      <c r="F24" s="26">
        <f t="shared" si="5"/>
        <v>75</v>
      </c>
      <c r="G24" s="26">
        <v>73</v>
      </c>
      <c r="H24" s="23" t="str">
        <f t="shared" si="6"/>
        <v/>
      </c>
      <c r="I24" s="27">
        <v>2</v>
      </c>
      <c r="J24" s="6"/>
      <c r="K24">
        <v>6</v>
      </c>
    </row>
    <row r="25" spans="1:11" ht="19.5" thickBot="1" x14ac:dyDescent="0.3">
      <c r="A25" s="151" t="s">
        <v>232</v>
      </c>
      <c r="B25" s="12" t="s">
        <v>38</v>
      </c>
      <c r="C25" s="88"/>
      <c r="D25" s="16">
        <v>4</v>
      </c>
      <c r="E25" s="18">
        <f t="shared" si="7"/>
        <v>4</v>
      </c>
      <c r="F25" s="26">
        <f t="shared" si="5"/>
        <v>60</v>
      </c>
      <c r="G25" s="26">
        <v>58</v>
      </c>
      <c r="H25" s="23" t="str">
        <f t="shared" si="6"/>
        <v/>
      </c>
      <c r="I25" s="27">
        <v>2</v>
      </c>
      <c r="J25" s="6"/>
      <c r="K25">
        <v>7</v>
      </c>
    </row>
    <row r="26" spans="1:11" ht="19.5" thickBot="1" x14ac:dyDescent="0.3">
      <c r="A26" s="151" t="s">
        <v>233</v>
      </c>
      <c r="B26" s="12" t="s">
        <v>39</v>
      </c>
      <c r="C26" s="88"/>
      <c r="D26" s="16">
        <v>4</v>
      </c>
      <c r="E26" s="18">
        <f t="shared" si="7"/>
        <v>4</v>
      </c>
      <c r="F26" s="26">
        <f t="shared" si="5"/>
        <v>60</v>
      </c>
      <c r="G26" s="26">
        <v>58</v>
      </c>
      <c r="H26" s="23" t="str">
        <f t="shared" si="6"/>
        <v/>
      </c>
      <c r="I26" s="27">
        <v>2</v>
      </c>
      <c r="J26" s="6"/>
      <c r="K26">
        <v>8</v>
      </c>
    </row>
    <row r="27" spans="1:11" ht="19.5" thickBot="1" x14ac:dyDescent="0.3">
      <c r="A27" s="151" t="s">
        <v>234</v>
      </c>
      <c r="B27" s="12" t="s">
        <v>40</v>
      </c>
      <c r="C27" s="88"/>
      <c r="D27" s="16">
        <v>4</v>
      </c>
      <c r="E27" s="18">
        <f t="shared" si="7"/>
        <v>4</v>
      </c>
      <c r="F27" s="26">
        <f t="shared" si="5"/>
        <v>60</v>
      </c>
      <c r="G27" s="26">
        <v>58</v>
      </c>
      <c r="H27" s="23" t="str">
        <f t="shared" si="6"/>
        <v/>
      </c>
      <c r="I27" s="27">
        <v>2</v>
      </c>
      <c r="J27" s="6"/>
      <c r="K27">
        <v>9</v>
      </c>
    </row>
    <row r="28" spans="1:11" ht="19.5" thickBot="1" x14ac:dyDescent="0.3">
      <c r="A28" s="151" t="s">
        <v>235</v>
      </c>
      <c r="B28" s="12" t="s">
        <v>41</v>
      </c>
      <c r="C28" s="88"/>
      <c r="D28" s="16">
        <v>4</v>
      </c>
      <c r="E28" s="18">
        <f t="shared" si="7"/>
        <v>4</v>
      </c>
      <c r="F28" s="26">
        <f t="shared" si="5"/>
        <v>60</v>
      </c>
      <c r="G28" s="26">
        <v>58</v>
      </c>
      <c r="H28" s="23" t="str">
        <f t="shared" si="6"/>
        <v/>
      </c>
      <c r="I28" s="27">
        <v>2</v>
      </c>
      <c r="J28" s="6"/>
      <c r="K28">
        <v>10</v>
      </c>
    </row>
    <row r="29" spans="1:11" ht="19.5" thickBot="1" x14ac:dyDescent="0.3">
      <c r="A29" s="151" t="s">
        <v>236</v>
      </c>
      <c r="B29" s="12" t="s">
        <v>46</v>
      </c>
      <c r="C29" s="88"/>
      <c r="D29" s="16">
        <v>4</v>
      </c>
      <c r="E29" s="18">
        <f t="shared" si="7"/>
        <v>4</v>
      </c>
      <c r="F29" s="26">
        <f t="shared" si="5"/>
        <v>60</v>
      </c>
      <c r="G29" s="26">
        <v>58</v>
      </c>
      <c r="H29" s="23" t="str">
        <f t="shared" si="6"/>
        <v/>
      </c>
      <c r="I29" s="27">
        <v>2</v>
      </c>
      <c r="J29" s="6"/>
      <c r="K29">
        <v>11</v>
      </c>
    </row>
    <row r="30" spans="1:11" ht="19.5" thickBot="1" x14ac:dyDescent="0.3">
      <c r="A30" s="151" t="s">
        <v>237</v>
      </c>
      <c r="B30" s="12" t="s">
        <v>47</v>
      </c>
      <c r="C30" s="88"/>
      <c r="D30" s="16">
        <v>4</v>
      </c>
      <c r="E30" s="18">
        <f t="shared" si="7"/>
        <v>4</v>
      </c>
      <c r="F30" s="26">
        <f t="shared" si="5"/>
        <v>60</v>
      </c>
      <c r="G30" s="26">
        <v>58</v>
      </c>
      <c r="H30" s="23" t="str">
        <f t="shared" si="6"/>
        <v/>
      </c>
      <c r="I30" s="27">
        <v>2</v>
      </c>
      <c r="J30" s="6"/>
      <c r="K30">
        <v>12</v>
      </c>
    </row>
    <row r="31" spans="1:11" ht="19.5" thickBot="1" x14ac:dyDescent="0.3">
      <c r="A31" s="151" t="s">
        <v>238</v>
      </c>
      <c r="B31" s="12" t="s">
        <v>48</v>
      </c>
      <c r="C31" s="88"/>
      <c r="D31" s="16">
        <v>4</v>
      </c>
      <c r="E31" s="18">
        <f t="shared" si="7"/>
        <v>4</v>
      </c>
      <c r="F31" s="26">
        <f t="shared" si="5"/>
        <v>60</v>
      </c>
      <c r="G31" s="26">
        <v>58</v>
      </c>
      <c r="H31" s="23" t="str">
        <f t="shared" si="6"/>
        <v/>
      </c>
      <c r="I31" s="27">
        <v>2</v>
      </c>
      <c r="J31" s="6"/>
      <c r="K31">
        <v>13</v>
      </c>
    </row>
    <row r="32" spans="1:11" ht="19.5" thickBot="1" x14ac:dyDescent="0.3">
      <c r="A32" s="151" t="s">
        <v>239</v>
      </c>
      <c r="B32" s="12" t="s">
        <v>49</v>
      </c>
      <c r="C32" s="88"/>
      <c r="D32" s="16">
        <v>4</v>
      </c>
      <c r="E32" s="18">
        <f>IF(D32=0,"",VALUE(LEFT(D32,1)))</f>
        <v>4</v>
      </c>
      <c r="F32" s="26">
        <f t="shared" si="5"/>
        <v>60</v>
      </c>
      <c r="G32" s="26">
        <v>58</v>
      </c>
      <c r="H32" s="23" t="str">
        <f t="shared" si="6"/>
        <v/>
      </c>
      <c r="I32" s="27">
        <v>2</v>
      </c>
      <c r="J32" s="6"/>
      <c r="K32">
        <v>14</v>
      </c>
    </row>
    <row r="33" spans="1:11" ht="19.5" thickBot="1" x14ac:dyDescent="0.3">
      <c r="A33" s="151" t="s">
        <v>240</v>
      </c>
      <c r="B33" s="12" t="s">
        <v>42</v>
      </c>
      <c r="C33" s="88"/>
      <c r="D33" s="16">
        <v>4</v>
      </c>
      <c r="E33" s="18">
        <f t="shared" ref="E33:E36" si="8">IF(D33=0,"",VALUE(LEFT(D33,1)))</f>
        <v>4</v>
      </c>
      <c r="F33" s="26">
        <f t="shared" si="5"/>
        <v>60</v>
      </c>
      <c r="G33" s="26">
        <v>58</v>
      </c>
      <c r="H33" s="23" t="str">
        <f t="shared" si="6"/>
        <v/>
      </c>
      <c r="I33" s="27">
        <v>2</v>
      </c>
      <c r="J33" s="6"/>
      <c r="K33">
        <v>15</v>
      </c>
    </row>
    <row r="34" spans="1:11" ht="19.5" thickBot="1" x14ac:dyDescent="0.3">
      <c r="A34" s="151" t="s">
        <v>241</v>
      </c>
      <c r="B34" s="12" t="s">
        <v>43</v>
      </c>
      <c r="C34" s="88"/>
      <c r="D34" s="16">
        <v>4</v>
      </c>
      <c r="E34" s="18">
        <f t="shared" si="8"/>
        <v>4</v>
      </c>
      <c r="F34" s="26">
        <f t="shared" si="5"/>
        <v>60</v>
      </c>
      <c r="G34" s="26">
        <v>58</v>
      </c>
      <c r="H34" s="23" t="str">
        <f t="shared" si="6"/>
        <v/>
      </c>
      <c r="I34" s="27">
        <v>2</v>
      </c>
      <c r="J34" s="6"/>
      <c r="K34">
        <v>16</v>
      </c>
    </row>
    <row r="35" spans="1:11" ht="19.5" thickBot="1" x14ac:dyDescent="0.3">
      <c r="A35" s="151" t="s">
        <v>242</v>
      </c>
      <c r="B35" s="12" t="s">
        <v>44</v>
      </c>
      <c r="C35" s="88"/>
      <c r="D35" s="16">
        <v>4</v>
      </c>
      <c r="E35" s="18">
        <f t="shared" si="8"/>
        <v>4</v>
      </c>
      <c r="F35" s="26">
        <f t="shared" si="5"/>
        <v>60</v>
      </c>
      <c r="G35" s="26">
        <v>58</v>
      </c>
      <c r="H35" s="23" t="str">
        <f t="shared" si="6"/>
        <v/>
      </c>
      <c r="I35" s="27">
        <v>2</v>
      </c>
      <c r="J35" s="6"/>
      <c r="K35">
        <v>17</v>
      </c>
    </row>
    <row r="36" spans="1:11" ht="19.5" thickBot="1" x14ac:dyDescent="0.3">
      <c r="A36" s="151" t="s">
        <v>243</v>
      </c>
      <c r="B36" s="12" t="s">
        <v>45</v>
      </c>
      <c r="C36" s="88"/>
      <c r="D36" s="16">
        <v>4</v>
      </c>
      <c r="E36" s="18">
        <f t="shared" si="8"/>
        <v>4</v>
      </c>
      <c r="F36" s="26">
        <f t="shared" si="5"/>
        <v>60</v>
      </c>
      <c r="G36" s="26">
        <v>58</v>
      </c>
      <c r="H36" s="23" t="str">
        <f t="shared" si="6"/>
        <v/>
      </c>
      <c r="I36" s="27">
        <v>2</v>
      </c>
      <c r="J36" s="6"/>
      <c r="K36">
        <v>18</v>
      </c>
    </row>
    <row r="37" spans="1:11" ht="23.25" customHeight="1" thickBot="1" x14ac:dyDescent="0.3">
      <c r="A37" s="2" t="s">
        <v>32</v>
      </c>
      <c r="B37" s="129" t="s">
        <v>190</v>
      </c>
      <c r="C37" s="130"/>
      <c r="D37" s="156"/>
      <c r="E37" s="156"/>
      <c r="F37" s="156"/>
      <c r="G37" s="156"/>
      <c r="H37" s="156"/>
      <c r="I37" s="156"/>
      <c r="J37" s="157"/>
    </row>
    <row r="38" spans="1:11" ht="23.25" customHeight="1" thickBot="1" x14ac:dyDescent="0.3">
      <c r="A38" s="2" t="s">
        <v>32</v>
      </c>
      <c r="B38" s="22" t="s">
        <v>190</v>
      </c>
      <c r="C38" s="22"/>
      <c r="D38" s="3">
        <f>SUM(D39,D60,D85)</f>
        <v>46</v>
      </c>
      <c r="E38" s="3">
        <f t="shared" ref="E38:I38" si="9">SUM(E39,E60,E85)</f>
        <v>46</v>
      </c>
      <c r="F38" s="3">
        <f t="shared" si="9"/>
        <v>1125</v>
      </c>
      <c r="G38" s="3">
        <f t="shared" si="9"/>
        <v>344</v>
      </c>
      <c r="H38" s="3">
        <f t="shared" si="9"/>
        <v>765</v>
      </c>
      <c r="I38" s="3">
        <f t="shared" si="9"/>
        <v>16</v>
      </c>
      <c r="J38" s="21"/>
    </row>
    <row r="39" spans="1:11" ht="38.25" thickBot="1" x14ac:dyDescent="0.3">
      <c r="A39" s="8" t="s">
        <v>33</v>
      </c>
      <c r="B39" s="4" t="s">
        <v>24</v>
      </c>
      <c r="C39" s="4"/>
      <c r="D39" s="3">
        <f>E39</f>
        <v>16</v>
      </c>
      <c r="E39" s="3">
        <f t="shared" ref="E39:I39" si="10">SUM(E40:E59)</f>
        <v>16</v>
      </c>
      <c r="F39" s="3">
        <f t="shared" si="10"/>
        <v>330</v>
      </c>
      <c r="G39" s="3">
        <f t="shared" si="10"/>
        <v>144</v>
      </c>
      <c r="H39" s="3">
        <f t="shared" si="10"/>
        <v>180</v>
      </c>
      <c r="I39" s="3">
        <f t="shared" si="10"/>
        <v>6</v>
      </c>
      <c r="J39" s="3"/>
    </row>
    <row r="40" spans="1:11" ht="19.5" thickBot="1" x14ac:dyDescent="0.3">
      <c r="A40" s="96" t="s">
        <v>168</v>
      </c>
      <c r="B40" s="67" t="s">
        <v>55</v>
      </c>
      <c r="C40" s="97" t="s">
        <v>184</v>
      </c>
      <c r="D40" s="68">
        <v>4</v>
      </c>
      <c r="E40" s="18">
        <f t="shared" ref="E40:E59" si="11">IF(D40=0,"",VALUE(LEFT(D40,1)))</f>
        <v>4</v>
      </c>
      <c r="F40" s="26">
        <f>IF(B40=0,"",IF(LEFT(B40,2)="TT",D40*30,D40*15))</f>
        <v>60</v>
      </c>
      <c r="G40" s="26">
        <f t="shared" ref="G40:G59" si="12">IF(B40=0,"",IF(LEFT(B40,2)="TT","",(D40*15)-2))</f>
        <v>58</v>
      </c>
      <c r="H40" s="23" t="str">
        <f t="shared" ref="H40:H59" si="13">IF(B40=0,"",IF(LEFT(B40,2)="TT",D40*30,""))</f>
        <v/>
      </c>
      <c r="I40" s="27">
        <f t="shared" ref="I40:I59" si="14">IF(B40=0,"",IF(LEFT(B40,2)="TT","",2))</f>
        <v>2</v>
      </c>
      <c r="J40" s="6"/>
    </row>
    <row r="41" spans="1:11" ht="19.5" thickBot="1" x14ac:dyDescent="0.3">
      <c r="A41" s="96" t="s">
        <v>169</v>
      </c>
      <c r="B41" s="67" t="s">
        <v>58</v>
      </c>
      <c r="C41" s="97" t="s">
        <v>184</v>
      </c>
      <c r="D41" s="68">
        <v>4</v>
      </c>
      <c r="E41" s="18">
        <f t="shared" si="11"/>
        <v>4</v>
      </c>
      <c r="F41" s="26">
        <f t="shared" ref="F41:F59" si="15">IF(B41=0,"",IF(LEFT(B41,2)="TT",D41*30,D41*15))</f>
        <v>60</v>
      </c>
      <c r="G41" s="26">
        <f t="shared" si="12"/>
        <v>58</v>
      </c>
      <c r="H41" s="23" t="str">
        <f t="shared" si="13"/>
        <v/>
      </c>
      <c r="I41" s="27">
        <f t="shared" si="14"/>
        <v>2</v>
      </c>
      <c r="J41" s="6"/>
    </row>
    <row r="42" spans="1:11" ht="19.5" thickBot="1" x14ac:dyDescent="0.3">
      <c r="A42" s="96" t="s">
        <v>170</v>
      </c>
      <c r="B42" s="67" t="s">
        <v>65</v>
      </c>
      <c r="C42" s="99" t="s">
        <v>189</v>
      </c>
      <c r="D42" s="68">
        <v>2</v>
      </c>
      <c r="E42" s="18">
        <f t="shared" si="11"/>
        <v>2</v>
      </c>
      <c r="F42" s="26">
        <f t="shared" si="15"/>
        <v>60</v>
      </c>
      <c r="G42" s="26" t="str">
        <f t="shared" si="12"/>
        <v/>
      </c>
      <c r="H42" s="23">
        <f t="shared" si="13"/>
        <v>60</v>
      </c>
      <c r="I42" s="27" t="str">
        <f t="shared" si="14"/>
        <v/>
      </c>
      <c r="J42" s="6"/>
    </row>
    <row r="43" spans="1:11" ht="19.5" thickBot="1" x14ac:dyDescent="0.3">
      <c r="A43" s="96" t="s">
        <v>171</v>
      </c>
      <c r="B43" s="67" t="s">
        <v>67</v>
      </c>
      <c r="C43" s="97" t="s">
        <v>185</v>
      </c>
      <c r="D43" s="68">
        <v>2</v>
      </c>
      <c r="E43" s="18">
        <f t="shared" si="11"/>
        <v>2</v>
      </c>
      <c r="F43" s="26">
        <f t="shared" si="15"/>
        <v>30</v>
      </c>
      <c r="G43" s="26">
        <f t="shared" si="12"/>
        <v>28</v>
      </c>
      <c r="H43" s="23" t="str">
        <f t="shared" si="13"/>
        <v/>
      </c>
      <c r="I43" s="27">
        <f t="shared" si="14"/>
        <v>2</v>
      </c>
      <c r="J43" s="6"/>
    </row>
    <row r="44" spans="1:11" ht="19.5" thickBot="1" x14ac:dyDescent="0.35">
      <c r="A44" s="96" t="s">
        <v>172</v>
      </c>
      <c r="B44" s="83" t="s">
        <v>60</v>
      </c>
      <c r="C44" s="99" t="s">
        <v>189</v>
      </c>
      <c r="D44" s="68">
        <v>2</v>
      </c>
      <c r="E44" s="18">
        <f t="shared" si="11"/>
        <v>2</v>
      </c>
      <c r="F44" s="26">
        <f t="shared" si="15"/>
        <v>60</v>
      </c>
      <c r="G44" s="26" t="str">
        <f t="shared" si="12"/>
        <v/>
      </c>
      <c r="H44" s="23">
        <f t="shared" si="13"/>
        <v>60</v>
      </c>
      <c r="I44" s="27" t="str">
        <f t="shared" si="14"/>
        <v/>
      </c>
      <c r="J44" s="6" t="s">
        <v>68</v>
      </c>
    </row>
    <row r="45" spans="1:11" ht="38.25" thickBot="1" x14ac:dyDescent="0.35">
      <c r="A45" s="96" t="s">
        <v>173</v>
      </c>
      <c r="B45" s="83" t="s">
        <v>59</v>
      </c>
      <c r="C45" s="99" t="s">
        <v>189</v>
      </c>
      <c r="D45" s="68">
        <v>2</v>
      </c>
      <c r="E45" s="18">
        <f t="shared" si="11"/>
        <v>2</v>
      </c>
      <c r="F45" s="26">
        <f t="shared" si="15"/>
        <v>60</v>
      </c>
      <c r="G45" s="26" t="str">
        <f t="shared" si="12"/>
        <v/>
      </c>
      <c r="H45" s="23">
        <f t="shared" si="13"/>
        <v>60</v>
      </c>
      <c r="I45" s="27" t="str">
        <f t="shared" si="14"/>
        <v/>
      </c>
      <c r="J45" s="6" t="s">
        <v>66</v>
      </c>
    </row>
    <row r="46" spans="1:11" ht="19.5" hidden="1" thickBot="1" x14ac:dyDescent="0.3">
      <c r="A46" s="91"/>
      <c r="B46" s="60"/>
      <c r="C46" s="6"/>
      <c r="D46" s="39"/>
      <c r="E46" s="18" t="str">
        <f t="shared" si="11"/>
        <v/>
      </c>
      <c r="F46" s="26" t="str">
        <f t="shared" si="15"/>
        <v/>
      </c>
      <c r="G46" s="26" t="str">
        <f t="shared" si="12"/>
        <v/>
      </c>
      <c r="H46" s="23" t="str">
        <f t="shared" si="13"/>
        <v/>
      </c>
      <c r="I46" s="27" t="str">
        <f t="shared" si="14"/>
        <v/>
      </c>
      <c r="J46" s="6"/>
    </row>
    <row r="47" spans="1:11" ht="19.5" hidden="1" thickBot="1" x14ac:dyDescent="0.3">
      <c r="A47" s="91"/>
      <c r="B47" s="60"/>
      <c r="C47" s="6"/>
      <c r="D47" s="39"/>
      <c r="E47" s="18" t="str">
        <f t="shared" si="11"/>
        <v/>
      </c>
      <c r="F47" s="26" t="str">
        <f t="shared" si="15"/>
        <v/>
      </c>
      <c r="G47" s="26" t="str">
        <f t="shared" si="12"/>
        <v/>
      </c>
      <c r="H47" s="23" t="str">
        <f t="shared" si="13"/>
        <v/>
      </c>
      <c r="I47" s="27" t="str">
        <f t="shared" si="14"/>
        <v/>
      </c>
      <c r="J47" s="6"/>
    </row>
    <row r="48" spans="1:11" ht="19.5" hidden="1" thickBot="1" x14ac:dyDescent="0.3">
      <c r="A48" s="91"/>
      <c r="B48" s="60"/>
      <c r="C48" s="6"/>
      <c r="D48" s="39"/>
      <c r="E48" s="18" t="str">
        <f t="shared" si="11"/>
        <v/>
      </c>
      <c r="F48" s="26" t="str">
        <f t="shared" si="15"/>
        <v/>
      </c>
      <c r="G48" s="26" t="str">
        <f t="shared" si="12"/>
        <v/>
      </c>
      <c r="H48" s="23" t="str">
        <f t="shared" si="13"/>
        <v/>
      </c>
      <c r="I48" s="27" t="str">
        <f t="shared" si="14"/>
        <v/>
      </c>
      <c r="J48" s="6"/>
    </row>
    <row r="49" spans="1:10" ht="19.5" hidden="1" thickBot="1" x14ac:dyDescent="0.3">
      <c r="A49" s="91"/>
      <c r="B49" s="60"/>
      <c r="C49" s="6"/>
      <c r="D49" s="39"/>
      <c r="E49" s="18" t="str">
        <f t="shared" si="11"/>
        <v/>
      </c>
      <c r="F49" s="26" t="str">
        <f t="shared" si="15"/>
        <v/>
      </c>
      <c r="G49" s="26" t="str">
        <f t="shared" si="12"/>
        <v/>
      </c>
      <c r="H49" s="23" t="str">
        <f t="shared" si="13"/>
        <v/>
      </c>
      <c r="I49" s="27" t="str">
        <f t="shared" si="14"/>
        <v/>
      </c>
      <c r="J49" s="6"/>
    </row>
    <row r="50" spans="1:10" ht="19.5" hidden="1" thickBot="1" x14ac:dyDescent="0.3">
      <c r="A50" s="91"/>
      <c r="B50" s="60"/>
      <c r="C50" s="6"/>
      <c r="D50" s="39"/>
      <c r="E50" s="18" t="str">
        <f t="shared" si="11"/>
        <v/>
      </c>
      <c r="F50" s="26" t="str">
        <f t="shared" si="15"/>
        <v/>
      </c>
      <c r="G50" s="26" t="str">
        <f t="shared" si="12"/>
        <v/>
      </c>
      <c r="H50" s="23" t="str">
        <f t="shared" si="13"/>
        <v/>
      </c>
      <c r="I50" s="27" t="str">
        <f t="shared" si="14"/>
        <v/>
      </c>
      <c r="J50" s="6"/>
    </row>
    <row r="51" spans="1:10" ht="19.5" hidden="1" thickBot="1" x14ac:dyDescent="0.3">
      <c r="A51" s="91"/>
      <c r="B51" s="60"/>
      <c r="C51" s="6"/>
      <c r="D51" s="39"/>
      <c r="E51" s="18" t="str">
        <f t="shared" si="11"/>
        <v/>
      </c>
      <c r="F51" s="26" t="str">
        <f t="shared" si="15"/>
        <v/>
      </c>
      <c r="G51" s="26" t="str">
        <f t="shared" si="12"/>
        <v/>
      </c>
      <c r="H51" s="23" t="str">
        <f t="shared" si="13"/>
        <v/>
      </c>
      <c r="I51" s="27" t="str">
        <f t="shared" si="14"/>
        <v/>
      </c>
      <c r="J51" s="6"/>
    </row>
    <row r="52" spans="1:10" ht="19.5" hidden="1" thickBot="1" x14ac:dyDescent="0.3">
      <c r="A52" s="91"/>
      <c r="B52" s="60"/>
      <c r="C52" s="6"/>
      <c r="D52" s="39"/>
      <c r="E52" s="18" t="str">
        <f t="shared" si="11"/>
        <v/>
      </c>
      <c r="F52" s="26" t="str">
        <f t="shared" si="15"/>
        <v/>
      </c>
      <c r="G52" s="26" t="str">
        <f t="shared" si="12"/>
        <v/>
      </c>
      <c r="H52" s="23" t="str">
        <f t="shared" si="13"/>
        <v/>
      </c>
      <c r="I52" s="27" t="str">
        <f t="shared" si="14"/>
        <v/>
      </c>
      <c r="J52" s="6"/>
    </row>
    <row r="53" spans="1:10" ht="19.5" hidden="1" thickBot="1" x14ac:dyDescent="0.3">
      <c r="A53" s="91"/>
      <c r="B53" s="60"/>
      <c r="C53" s="6"/>
      <c r="D53" s="39"/>
      <c r="E53" s="18" t="str">
        <f t="shared" si="11"/>
        <v/>
      </c>
      <c r="F53" s="26" t="str">
        <f t="shared" si="15"/>
        <v/>
      </c>
      <c r="G53" s="26" t="str">
        <f t="shared" si="12"/>
        <v/>
      </c>
      <c r="H53" s="23" t="str">
        <f t="shared" si="13"/>
        <v/>
      </c>
      <c r="I53" s="27" t="str">
        <f t="shared" si="14"/>
        <v/>
      </c>
      <c r="J53" s="6"/>
    </row>
    <row r="54" spans="1:10" ht="19.5" hidden="1" thickBot="1" x14ac:dyDescent="0.3">
      <c r="A54" s="91"/>
      <c r="B54" s="60"/>
      <c r="C54" s="6"/>
      <c r="D54" s="39"/>
      <c r="E54" s="18" t="str">
        <f t="shared" si="11"/>
        <v/>
      </c>
      <c r="F54" s="26" t="str">
        <f t="shared" si="15"/>
        <v/>
      </c>
      <c r="G54" s="26" t="str">
        <f t="shared" si="12"/>
        <v/>
      </c>
      <c r="H54" s="23" t="str">
        <f t="shared" si="13"/>
        <v/>
      </c>
      <c r="I54" s="27" t="str">
        <f t="shared" si="14"/>
        <v/>
      </c>
      <c r="J54" s="6"/>
    </row>
    <row r="55" spans="1:10" ht="19.5" hidden="1" thickBot="1" x14ac:dyDescent="0.3">
      <c r="A55" s="91"/>
      <c r="B55" s="60"/>
      <c r="C55" s="6"/>
      <c r="D55" s="39"/>
      <c r="E55" s="18" t="str">
        <f t="shared" si="11"/>
        <v/>
      </c>
      <c r="F55" s="26" t="str">
        <f t="shared" si="15"/>
        <v/>
      </c>
      <c r="G55" s="26" t="str">
        <f t="shared" si="12"/>
        <v/>
      </c>
      <c r="H55" s="23" t="str">
        <f t="shared" si="13"/>
        <v/>
      </c>
      <c r="I55" s="27" t="str">
        <f t="shared" si="14"/>
        <v/>
      </c>
      <c r="J55" s="6"/>
    </row>
    <row r="56" spans="1:10" ht="19.5" hidden="1" thickBot="1" x14ac:dyDescent="0.3">
      <c r="A56" s="91"/>
      <c r="B56" s="60"/>
      <c r="C56" s="6"/>
      <c r="D56" s="39"/>
      <c r="E56" s="18" t="str">
        <f t="shared" si="11"/>
        <v/>
      </c>
      <c r="F56" s="26" t="str">
        <f t="shared" si="15"/>
        <v/>
      </c>
      <c r="G56" s="26" t="str">
        <f t="shared" si="12"/>
        <v/>
      </c>
      <c r="H56" s="23" t="str">
        <f t="shared" si="13"/>
        <v/>
      </c>
      <c r="I56" s="27" t="str">
        <f t="shared" si="14"/>
        <v/>
      </c>
      <c r="J56" s="6"/>
    </row>
    <row r="57" spans="1:10" ht="19.5" hidden="1" thickBot="1" x14ac:dyDescent="0.3">
      <c r="A57" s="91"/>
      <c r="B57" s="60"/>
      <c r="C57" s="6"/>
      <c r="D57" s="39"/>
      <c r="E57" s="18" t="str">
        <f t="shared" si="11"/>
        <v/>
      </c>
      <c r="F57" s="26" t="str">
        <f t="shared" si="15"/>
        <v/>
      </c>
      <c r="G57" s="26" t="str">
        <f t="shared" si="12"/>
        <v/>
      </c>
      <c r="H57" s="23" t="str">
        <f t="shared" si="13"/>
        <v/>
      </c>
      <c r="I57" s="27" t="str">
        <f t="shared" si="14"/>
        <v/>
      </c>
      <c r="J57" s="6"/>
    </row>
    <row r="58" spans="1:10" ht="19.5" hidden="1" thickBot="1" x14ac:dyDescent="0.3">
      <c r="A58" s="91"/>
      <c r="B58" s="60"/>
      <c r="C58" s="6"/>
      <c r="D58" s="39"/>
      <c r="E58" s="18" t="str">
        <f t="shared" si="11"/>
        <v/>
      </c>
      <c r="F58" s="26" t="str">
        <f t="shared" si="15"/>
        <v/>
      </c>
      <c r="G58" s="26" t="str">
        <f t="shared" si="12"/>
        <v/>
      </c>
      <c r="H58" s="23" t="str">
        <f t="shared" si="13"/>
        <v/>
      </c>
      <c r="I58" s="27" t="str">
        <f t="shared" si="14"/>
        <v/>
      </c>
      <c r="J58" s="6"/>
    </row>
    <row r="59" spans="1:10" ht="19.5" hidden="1" thickBot="1" x14ac:dyDescent="0.3">
      <c r="A59" s="91"/>
      <c r="B59" s="60"/>
      <c r="C59" s="6"/>
      <c r="D59" s="39"/>
      <c r="E59" s="18" t="str">
        <f t="shared" si="11"/>
        <v/>
      </c>
      <c r="F59" s="26" t="str">
        <f t="shared" si="15"/>
        <v/>
      </c>
      <c r="G59" s="26" t="str">
        <f t="shared" si="12"/>
        <v/>
      </c>
      <c r="H59" s="23" t="str">
        <f t="shared" si="13"/>
        <v/>
      </c>
      <c r="I59" s="27" t="str">
        <f t="shared" si="14"/>
        <v/>
      </c>
      <c r="J59" s="6"/>
    </row>
    <row r="60" spans="1:10" ht="35.25" thickBot="1" x14ac:dyDescent="0.3">
      <c r="A60" s="85" t="s">
        <v>9</v>
      </c>
      <c r="B60" s="48" t="s">
        <v>192</v>
      </c>
      <c r="C60" s="89"/>
      <c r="D60" s="49">
        <f>E60</f>
        <v>26</v>
      </c>
      <c r="E60" s="3">
        <f>SUM(E61:E84)</f>
        <v>26</v>
      </c>
      <c r="F60" s="3">
        <f t="shared" ref="F60:I60" si="16">SUM(F61:F84)</f>
        <v>735</v>
      </c>
      <c r="G60" s="3">
        <f t="shared" si="16"/>
        <v>144</v>
      </c>
      <c r="H60" s="3">
        <f t="shared" si="16"/>
        <v>585</v>
      </c>
      <c r="I60" s="3">
        <f t="shared" si="16"/>
        <v>6</v>
      </c>
      <c r="J60" s="3"/>
    </row>
    <row r="61" spans="1:10" ht="19.5" thickBot="1" x14ac:dyDescent="0.3">
      <c r="A61" s="164" t="s">
        <v>174</v>
      </c>
      <c r="B61" s="165" t="s">
        <v>75</v>
      </c>
      <c r="C61" s="166" t="s">
        <v>184</v>
      </c>
      <c r="D61" s="166">
        <v>4</v>
      </c>
      <c r="E61" s="162">
        <f t="shared" ref="E61:E84" si="17">IF(D61=0,"",VALUE(LEFT(D61,1)))</f>
        <v>4</v>
      </c>
      <c r="F61" s="161">
        <f t="shared" ref="F61:F82" si="18">IF(B61=0,"",IF(LEFT(B61,2)="TT",D61*30,D61*15))</f>
        <v>60</v>
      </c>
      <c r="G61" s="161">
        <f t="shared" ref="G61:G82" si="19">IF(B61=0,"",IF(LEFT(B61,2)="TT","",(D61*15)-2))</f>
        <v>58</v>
      </c>
      <c r="H61" s="161" t="str">
        <f t="shared" ref="H61:H82" si="20">IF(B61=0,"",IF(LEFT(B61,2)="TT",D61*30,""))</f>
        <v/>
      </c>
      <c r="I61" s="161">
        <f t="shared" ref="I61:I82" si="21">IF(B61=0,"",IF(LEFT(B61,2)="TT","",2))</f>
        <v>2</v>
      </c>
      <c r="J61" s="161"/>
    </row>
    <row r="62" spans="1:10" ht="19.5" thickBot="1" x14ac:dyDescent="0.3">
      <c r="A62" s="164" t="s">
        <v>175</v>
      </c>
      <c r="B62" s="165" t="s">
        <v>72</v>
      </c>
      <c r="C62" s="166" t="s">
        <v>184</v>
      </c>
      <c r="D62" s="166">
        <v>4</v>
      </c>
      <c r="E62" s="162">
        <f t="shared" si="17"/>
        <v>4</v>
      </c>
      <c r="F62" s="161">
        <f t="shared" si="18"/>
        <v>60</v>
      </c>
      <c r="G62" s="161">
        <f t="shared" si="19"/>
        <v>58</v>
      </c>
      <c r="H62" s="161" t="str">
        <f t="shared" si="20"/>
        <v/>
      </c>
      <c r="I62" s="161">
        <f t="shared" si="21"/>
        <v>2</v>
      </c>
      <c r="J62" s="161"/>
    </row>
    <row r="63" spans="1:10" ht="38.25" thickBot="1" x14ac:dyDescent="0.3">
      <c r="A63" s="96" t="s">
        <v>176</v>
      </c>
      <c r="B63" s="67" t="s">
        <v>78</v>
      </c>
      <c r="C63" s="98" t="s">
        <v>188</v>
      </c>
      <c r="D63" s="68">
        <v>3</v>
      </c>
      <c r="E63" s="18">
        <f t="shared" si="17"/>
        <v>3</v>
      </c>
      <c r="F63" s="26">
        <f t="shared" si="18"/>
        <v>90</v>
      </c>
      <c r="G63" s="26" t="str">
        <f t="shared" si="19"/>
        <v/>
      </c>
      <c r="H63" s="23">
        <f t="shared" si="20"/>
        <v>90</v>
      </c>
      <c r="I63" s="27" t="str">
        <f t="shared" si="21"/>
        <v/>
      </c>
      <c r="J63" s="6"/>
    </row>
    <row r="64" spans="1:10" ht="38.25" thickBot="1" x14ac:dyDescent="0.3">
      <c r="A64" s="102" t="s">
        <v>177</v>
      </c>
      <c r="B64" s="60" t="s">
        <v>79</v>
      </c>
      <c r="C64" s="90" t="s">
        <v>188</v>
      </c>
      <c r="D64" s="39">
        <v>3</v>
      </c>
      <c r="E64" s="18">
        <f t="shared" si="17"/>
        <v>3</v>
      </c>
      <c r="F64" s="26">
        <f t="shared" si="18"/>
        <v>90</v>
      </c>
      <c r="G64" s="26" t="str">
        <f t="shared" si="19"/>
        <v/>
      </c>
      <c r="H64" s="23">
        <f t="shared" si="20"/>
        <v>90</v>
      </c>
      <c r="I64" s="27" t="str">
        <f t="shared" si="21"/>
        <v/>
      </c>
      <c r="J64" s="6"/>
    </row>
    <row r="65" spans="1:22" s="163" customFormat="1" ht="57" thickBot="1" x14ac:dyDescent="0.3">
      <c r="A65" s="158" t="s">
        <v>178</v>
      </c>
      <c r="B65" s="159" t="s">
        <v>80</v>
      </c>
      <c r="C65" s="160" t="s">
        <v>188</v>
      </c>
      <c r="D65" s="161">
        <v>3</v>
      </c>
      <c r="E65" s="162">
        <f t="shared" si="17"/>
        <v>3</v>
      </c>
      <c r="F65" s="161">
        <f t="shared" si="18"/>
        <v>90</v>
      </c>
      <c r="G65" s="161" t="str">
        <f t="shared" si="19"/>
        <v/>
      </c>
      <c r="H65" s="161">
        <f t="shared" si="20"/>
        <v>90</v>
      </c>
      <c r="I65" s="161" t="str">
        <f t="shared" si="21"/>
        <v/>
      </c>
      <c r="J65" s="161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ht="38.25" thickBot="1" x14ac:dyDescent="0.3">
      <c r="A66" s="102" t="s">
        <v>179</v>
      </c>
      <c r="B66" s="60" t="s">
        <v>85</v>
      </c>
      <c r="C66" s="6" t="s">
        <v>185</v>
      </c>
      <c r="D66" s="39">
        <v>2</v>
      </c>
      <c r="E66" s="18">
        <f t="shared" si="17"/>
        <v>2</v>
      </c>
      <c r="F66" s="26">
        <f t="shared" si="18"/>
        <v>30</v>
      </c>
      <c r="G66" s="26">
        <f t="shared" si="19"/>
        <v>28</v>
      </c>
      <c r="H66" s="23" t="str">
        <f t="shared" si="20"/>
        <v/>
      </c>
      <c r="I66" s="27">
        <f t="shared" si="21"/>
        <v>2</v>
      </c>
      <c r="J66" s="6"/>
    </row>
    <row r="67" spans="1:22" ht="19.5" thickBot="1" x14ac:dyDescent="0.3">
      <c r="A67" s="91"/>
      <c r="B67" s="60"/>
      <c r="C67" s="6"/>
      <c r="D67" s="39"/>
      <c r="E67" s="18" t="str">
        <f t="shared" si="17"/>
        <v/>
      </c>
      <c r="F67" s="26" t="str">
        <f t="shared" si="18"/>
        <v/>
      </c>
      <c r="G67" s="26" t="str">
        <f t="shared" si="19"/>
        <v/>
      </c>
      <c r="H67" s="23" t="str">
        <f t="shared" si="20"/>
        <v/>
      </c>
      <c r="I67" s="27" t="str">
        <f t="shared" si="21"/>
        <v/>
      </c>
      <c r="J67" s="6"/>
    </row>
    <row r="68" spans="1:22" ht="19.5" hidden="1" thickBot="1" x14ac:dyDescent="0.3">
      <c r="A68" s="91"/>
      <c r="B68" s="60"/>
      <c r="C68" s="6"/>
      <c r="D68" s="39"/>
      <c r="E68" s="18" t="str">
        <f t="shared" si="17"/>
        <v/>
      </c>
      <c r="F68" s="26" t="str">
        <f t="shared" si="18"/>
        <v/>
      </c>
      <c r="G68" s="26" t="str">
        <f t="shared" si="19"/>
        <v/>
      </c>
      <c r="H68" s="23" t="str">
        <f t="shared" si="20"/>
        <v/>
      </c>
      <c r="I68" s="27" t="str">
        <f t="shared" si="21"/>
        <v/>
      </c>
      <c r="J68" s="6"/>
    </row>
    <row r="69" spans="1:22" ht="24" hidden="1" customHeight="1" thickBot="1" x14ac:dyDescent="0.3">
      <c r="A69" s="91"/>
      <c r="B69" s="60"/>
      <c r="C69" s="6"/>
      <c r="D69" s="39"/>
      <c r="E69" s="18" t="str">
        <f t="shared" si="17"/>
        <v/>
      </c>
      <c r="F69" s="26" t="str">
        <f t="shared" si="18"/>
        <v/>
      </c>
      <c r="G69" s="26" t="str">
        <f t="shared" si="19"/>
        <v/>
      </c>
      <c r="H69" s="23" t="str">
        <f t="shared" si="20"/>
        <v/>
      </c>
      <c r="I69" s="27" t="str">
        <f t="shared" si="21"/>
        <v/>
      </c>
      <c r="J69" s="37"/>
    </row>
    <row r="70" spans="1:22" ht="19.5" hidden="1" thickBot="1" x14ac:dyDescent="0.3">
      <c r="A70" s="91"/>
      <c r="B70" s="60"/>
      <c r="C70" s="6"/>
      <c r="D70" s="39"/>
      <c r="E70" s="18" t="str">
        <f t="shared" si="17"/>
        <v/>
      </c>
      <c r="F70" s="26" t="str">
        <f t="shared" si="18"/>
        <v/>
      </c>
      <c r="G70" s="26" t="str">
        <f t="shared" si="19"/>
        <v/>
      </c>
      <c r="H70" s="23" t="str">
        <f t="shared" si="20"/>
        <v/>
      </c>
      <c r="I70" s="27" t="str">
        <f t="shared" si="21"/>
        <v/>
      </c>
      <c r="J70" s="6"/>
    </row>
    <row r="71" spans="1:22" ht="19.5" hidden="1" thickBot="1" x14ac:dyDescent="0.3">
      <c r="A71" s="91"/>
      <c r="B71" s="60"/>
      <c r="C71" s="6"/>
      <c r="D71" s="39"/>
      <c r="E71" s="18" t="str">
        <f t="shared" si="17"/>
        <v/>
      </c>
      <c r="F71" s="26" t="str">
        <f t="shared" si="18"/>
        <v/>
      </c>
      <c r="G71" s="26" t="str">
        <f t="shared" si="19"/>
        <v/>
      </c>
      <c r="H71" s="23" t="str">
        <f t="shared" si="20"/>
        <v/>
      </c>
      <c r="I71" s="27" t="str">
        <f t="shared" si="21"/>
        <v/>
      </c>
      <c r="J71" s="6"/>
    </row>
    <row r="72" spans="1:22" ht="19.5" hidden="1" thickBot="1" x14ac:dyDescent="0.3">
      <c r="A72" s="91"/>
      <c r="B72" s="60"/>
      <c r="C72" s="6"/>
      <c r="D72" s="39"/>
      <c r="E72" s="18" t="str">
        <f t="shared" si="17"/>
        <v/>
      </c>
      <c r="F72" s="26" t="str">
        <f t="shared" si="18"/>
        <v/>
      </c>
      <c r="G72" s="26" t="str">
        <f t="shared" si="19"/>
        <v/>
      </c>
      <c r="H72" s="23" t="str">
        <f t="shared" si="20"/>
        <v/>
      </c>
      <c r="I72" s="27" t="str">
        <f t="shared" si="21"/>
        <v/>
      </c>
      <c r="J72" s="6"/>
    </row>
    <row r="73" spans="1:22" ht="19.5" hidden="1" thickBot="1" x14ac:dyDescent="0.3">
      <c r="A73" s="91"/>
      <c r="B73" s="60"/>
      <c r="C73" s="6"/>
      <c r="D73" s="39"/>
      <c r="E73" s="18" t="str">
        <f t="shared" si="17"/>
        <v/>
      </c>
      <c r="F73" s="26" t="str">
        <f t="shared" si="18"/>
        <v/>
      </c>
      <c r="G73" s="26" t="str">
        <f t="shared" si="19"/>
        <v/>
      </c>
      <c r="H73" s="23" t="str">
        <f t="shared" si="20"/>
        <v/>
      </c>
      <c r="I73" s="27" t="str">
        <f t="shared" si="21"/>
        <v/>
      </c>
      <c r="J73" s="6"/>
    </row>
    <row r="74" spans="1:22" ht="19.5" hidden="1" thickBot="1" x14ac:dyDescent="0.3">
      <c r="A74" s="91"/>
      <c r="B74" s="60"/>
      <c r="C74" s="6"/>
      <c r="D74" s="39"/>
      <c r="E74" s="18" t="str">
        <f t="shared" si="17"/>
        <v/>
      </c>
      <c r="F74" s="26" t="str">
        <f t="shared" si="18"/>
        <v/>
      </c>
      <c r="G74" s="26" t="str">
        <f t="shared" si="19"/>
        <v/>
      </c>
      <c r="H74" s="23" t="str">
        <f t="shared" si="20"/>
        <v/>
      </c>
      <c r="I74" s="27" t="str">
        <f t="shared" si="21"/>
        <v/>
      </c>
      <c r="J74" s="6"/>
    </row>
    <row r="75" spans="1:22" ht="19.5" hidden="1" thickBot="1" x14ac:dyDescent="0.3">
      <c r="A75" s="91"/>
      <c r="B75" s="60"/>
      <c r="C75" s="6"/>
      <c r="D75" s="39"/>
      <c r="E75" s="18" t="str">
        <f t="shared" si="17"/>
        <v/>
      </c>
      <c r="F75" s="26" t="str">
        <f t="shared" si="18"/>
        <v/>
      </c>
      <c r="G75" s="26" t="str">
        <f t="shared" si="19"/>
        <v/>
      </c>
      <c r="H75" s="23" t="str">
        <f t="shared" si="20"/>
        <v/>
      </c>
      <c r="I75" s="27" t="str">
        <f t="shared" si="21"/>
        <v/>
      </c>
      <c r="J75" s="6"/>
    </row>
    <row r="76" spans="1:22" ht="19.5" hidden="1" thickBot="1" x14ac:dyDescent="0.3">
      <c r="A76" s="91"/>
      <c r="B76" s="60"/>
      <c r="C76" s="6"/>
      <c r="D76" s="39"/>
      <c r="E76" s="18" t="str">
        <f t="shared" si="17"/>
        <v/>
      </c>
      <c r="F76" s="26" t="str">
        <f t="shared" si="18"/>
        <v/>
      </c>
      <c r="G76" s="26" t="str">
        <f t="shared" si="19"/>
        <v/>
      </c>
      <c r="H76" s="23" t="str">
        <f t="shared" si="20"/>
        <v/>
      </c>
      <c r="I76" s="27" t="str">
        <f t="shared" si="21"/>
        <v/>
      </c>
      <c r="J76" s="6"/>
    </row>
    <row r="77" spans="1:22" ht="19.5" hidden="1" thickBot="1" x14ac:dyDescent="0.3">
      <c r="A77" s="91"/>
      <c r="B77" s="60"/>
      <c r="C77" s="6"/>
      <c r="D77" s="39"/>
      <c r="E77" s="18" t="str">
        <f t="shared" si="17"/>
        <v/>
      </c>
      <c r="F77" s="26" t="str">
        <f t="shared" si="18"/>
        <v/>
      </c>
      <c r="G77" s="26" t="str">
        <f t="shared" si="19"/>
        <v/>
      </c>
      <c r="H77" s="23" t="str">
        <f t="shared" si="20"/>
        <v/>
      </c>
      <c r="I77" s="27" t="str">
        <f t="shared" si="21"/>
        <v/>
      </c>
      <c r="J77" s="6"/>
    </row>
    <row r="78" spans="1:22" ht="19.5" hidden="1" thickBot="1" x14ac:dyDescent="0.3">
      <c r="A78" s="91"/>
      <c r="B78" s="60"/>
      <c r="C78" s="6"/>
      <c r="D78" s="39"/>
      <c r="E78" s="18" t="str">
        <f t="shared" si="17"/>
        <v/>
      </c>
      <c r="F78" s="26" t="str">
        <f t="shared" si="18"/>
        <v/>
      </c>
      <c r="G78" s="26" t="str">
        <f t="shared" si="19"/>
        <v/>
      </c>
      <c r="H78" s="23" t="str">
        <f t="shared" si="20"/>
        <v/>
      </c>
      <c r="I78" s="27" t="str">
        <f t="shared" si="21"/>
        <v/>
      </c>
      <c r="J78" s="6"/>
    </row>
    <row r="79" spans="1:22" ht="19.5" hidden="1" thickBot="1" x14ac:dyDescent="0.3">
      <c r="A79" s="91"/>
      <c r="B79" s="60"/>
      <c r="C79" s="6"/>
      <c r="D79" s="39"/>
      <c r="E79" s="18" t="str">
        <f t="shared" si="17"/>
        <v/>
      </c>
      <c r="F79" s="26" t="str">
        <f t="shared" si="18"/>
        <v/>
      </c>
      <c r="G79" s="26" t="str">
        <f t="shared" si="19"/>
        <v/>
      </c>
      <c r="H79" s="23" t="str">
        <f t="shared" si="20"/>
        <v/>
      </c>
      <c r="I79" s="27" t="str">
        <f t="shared" si="21"/>
        <v/>
      </c>
      <c r="J79" s="6"/>
    </row>
    <row r="80" spans="1:22" ht="19.5" hidden="1" thickBot="1" x14ac:dyDescent="0.3">
      <c r="A80" s="91"/>
      <c r="B80" s="60"/>
      <c r="C80" s="6"/>
      <c r="D80" s="39"/>
      <c r="E80" s="18" t="str">
        <f t="shared" si="17"/>
        <v/>
      </c>
      <c r="F80" s="26" t="str">
        <f t="shared" si="18"/>
        <v/>
      </c>
      <c r="G80" s="26" t="str">
        <f t="shared" si="19"/>
        <v/>
      </c>
      <c r="H80" s="23" t="str">
        <f t="shared" si="20"/>
        <v/>
      </c>
      <c r="I80" s="27" t="str">
        <f t="shared" si="21"/>
        <v/>
      </c>
      <c r="J80" s="6"/>
    </row>
    <row r="81" spans="1:10" ht="19.5" hidden="1" thickBot="1" x14ac:dyDescent="0.3">
      <c r="A81" s="91"/>
      <c r="B81" s="60"/>
      <c r="C81" s="6"/>
      <c r="D81" s="39"/>
      <c r="E81" s="18" t="str">
        <f t="shared" si="17"/>
        <v/>
      </c>
      <c r="F81" s="26" t="str">
        <f t="shared" si="18"/>
        <v/>
      </c>
      <c r="G81" s="26" t="str">
        <f t="shared" si="19"/>
        <v/>
      </c>
      <c r="H81" s="23" t="str">
        <f t="shared" si="20"/>
        <v/>
      </c>
      <c r="I81" s="27" t="str">
        <f t="shared" si="21"/>
        <v/>
      </c>
      <c r="J81" s="6"/>
    </row>
    <row r="82" spans="1:10" ht="19.5" hidden="1" thickBot="1" x14ac:dyDescent="0.3">
      <c r="A82" s="91"/>
      <c r="B82" s="60"/>
      <c r="C82" s="6"/>
      <c r="D82" s="39"/>
      <c r="E82" s="18" t="str">
        <f t="shared" si="17"/>
        <v/>
      </c>
      <c r="F82" s="26" t="str">
        <f t="shared" si="18"/>
        <v/>
      </c>
      <c r="G82" s="26" t="str">
        <f t="shared" si="19"/>
        <v/>
      </c>
      <c r="H82" s="23" t="str">
        <f t="shared" si="20"/>
        <v/>
      </c>
      <c r="I82" s="27" t="str">
        <f t="shared" si="21"/>
        <v/>
      </c>
      <c r="J82" s="6"/>
    </row>
    <row r="83" spans="1:10" ht="19.5" thickBot="1" x14ac:dyDescent="0.3">
      <c r="A83" s="91" t="s">
        <v>180</v>
      </c>
      <c r="B83" s="93" t="s">
        <v>193</v>
      </c>
      <c r="C83" s="6" t="s">
        <v>186</v>
      </c>
      <c r="D83" s="94">
        <v>1</v>
      </c>
      <c r="E83" s="18">
        <f t="shared" si="17"/>
        <v>1</v>
      </c>
      <c r="F83" s="6">
        <v>45</v>
      </c>
      <c r="G83" s="6"/>
      <c r="H83" s="6">
        <f>F83</f>
        <v>45</v>
      </c>
      <c r="I83" s="6"/>
      <c r="J83" s="6"/>
    </row>
    <row r="84" spans="1:10" ht="19.5" thickBot="1" x14ac:dyDescent="0.3">
      <c r="A84" s="91" t="s">
        <v>181</v>
      </c>
      <c r="B84" s="92" t="s">
        <v>51</v>
      </c>
      <c r="C84" s="89" t="s">
        <v>187</v>
      </c>
      <c r="D84" s="95">
        <v>6</v>
      </c>
      <c r="E84" s="18">
        <f t="shared" si="17"/>
        <v>6</v>
      </c>
      <c r="F84" s="6">
        <v>270</v>
      </c>
      <c r="G84" s="6"/>
      <c r="H84" s="6">
        <f>F84</f>
        <v>270</v>
      </c>
      <c r="I84" s="6"/>
      <c r="J84" s="6"/>
    </row>
    <row r="85" spans="1:10" ht="59.25" thickBot="1" x14ac:dyDescent="0.3">
      <c r="A85" s="85" t="s">
        <v>23</v>
      </c>
      <c r="B85" s="155" t="s">
        <v>251</v>
      </c>
      <c r="C85" s="155"/>
      <c r="D85" s="49">
        <f>E85</f>
        <v>4</v>
      </c>
      <c r="E85" s="50">
        <f>SUM(E86:E87)</f>
        <v>4</v>
      </c>
      <c r="F85" s="50">
        <f t="shared" ref="F85:I85" si="22">SUM(F86:F87)</f>
        <v>60</v>
      </c>
      <c r="G85" s="50">
        <f t="shared" si="22"/>
        <v>56</v>
      </c>
      <c r="H85" s="50">
        <f t="shared" si="22"/>
        <v>0</v>
      </c>
      <c r="I85" s="50">
        <f t="shared" si="22"/>
        <v>4</v>
      </c>
      <c r="J85" s="3"/>
    </row>
    <row r="86" spans="1:10" ht="19.5" thickBot="1" x14ac:dyDescent="0.3">
      <c r="A86" s="96" t="s">
        <v>182</v>
      </c>
      <c r="B86" s="67" t="s">
        <v>83</v>
      </c>
      <c r="C86" s="97" t="s">
        <v>185</v>
      </c>
      <c r="D86" s="68">
        <v>2</v>
      </c>
      <c r="E86" s="18">
        <f t="shared" ref="E86:E93" si="23">IF(D86=0,"",VALUE(LEFT(D86,1)))</f>
        <v>2</v>
      </c>
      <c r="F86" s="26">
        <f t="shared" ref="F86:F93" si="24">IF(B86=0,"",IF(LEFT(B86,2)="TT",D86*30,D86*15))</f>
        <v>30</v>
      </c>
      <c r="G86" s="26">
        <f t="shared" ref="G86:G93" si="25">IF(B86=0,"",IF(LEFT(B86,2)="TT","",(D86*15)-2))</f>
        <v>28</v>
      </c>
      <c r="H86" s="23" t="str">
        <f t="shared" ref="H86:H93" si="26">IF(B86=0,"",IF(LEFT(B86,2)="TT",D86*30,""))</f>
        <v/>
      </c>
      <c r="I86" s="27">
        <f t="shared" ref="I86:I93" si="27">IF(B86=0,"",IF(LEFT(B86,2)="TT","",2))</f>
        <v>2</v>
      </c>
      <c r="J86" s="37"/>
    </row>
    <row r="87" spans="1:10" ht="19.5" thickBot="1" x14ac:dyDescent="0.3">
      <c r="A87" s="96" t="s">
        <v>183</v>
      </c>
      <c r="B87" s="67" t="s">
        <v>71</v>
      </c>
      <c r="C87" s="97" t="s">
        <v>185</v>
      </c>
      <c r="D87" s="68">
        <v>2</v>
      </c>
      <c r="E87" s="18">
        <f t="shared" si="23"/>
        <v>2</v>
      </c>
      <c r="F87" s="26">
        <f t="shared" si="24"/>
        <v>30</v>
      </c>
      <c r="G87" s="26">
        <f t="shared" si="25"/>
        <v>28</v>
      </c>
      <c r="H87" s="23" t="str">
        <f t="shared" si="26"/>
        <v/>
      </c>
      <c r="I87" s="27">
        <f t="shared" si="27"/>
        <v>2</v>
      </c>
      <c r="J87" s="37"/>
    </row>
    <row r="88" spans="1:10" ht="19.5" hidden="1" thickBot="1" x14ac:dyDescent="0.3">
      <c r="A88" s="8"/>
      <c r="B88" s="4"/>
      <c r="C88" s="4"/>
      <c r="D88" s="6"/>
      <c r="E88" s="18" t="str">
        <f t="shared" si="23"/>
        <v/>
      </c>
      <c r="F88" s="26" t="str">
        <f t="shared" si="24"/>
        <v/>
      </c>
      <c r="G88" s="26" t="str">
        <f t="shared" si="25"/>
        <v/>
      </c>
      <c r="H88" s="23" t="str">
        <f t="shared" si="26"/>
        <v/>
      </c>
      <c r="I88" s="27" t="str">
        <f t="shared" si="27"/>
        <v/>
      </c>
      <c r="J88" s="6"/>
    </row>
    <row r="89" spans="1:10" ht="19.5" hidden="1" thickBot="1" x14ac:dyDescent="0.3">
      <c r="A89" s="8"/>
      <c r="B89" s="4"/>
      <c r="C89" s="4"/>
      <c r="D89" s="6"/>
      <c r="E89" s="18" t="str">
        <f t="shared" si="23"/>
        <v/>
      </c>
      <c r="F89" s="26" t="str">
        <f t="shared" si="24"/>
        <v/>
      </c>
      <c r="G89" s="26" t="str">
        <f t="shared" si="25"/>
        <v/>
      </c>
      <c r="H89" s="23" t="str">
        <f t="shared" si="26"/>
        <v/>
      </c>
      <c r="I89" s="27" t="str">
        <f t="shared" si="27"/>
        <v/>
      </c>
      <c r="J89" s="6"/>
    </row>
    <row r="90" spans="1:10" ht="19.5" hidden="1" thickBot="1" x14ac:dyDescent="0.3">
      <c r="A90" s="8"/>
      <c r="B90" s="4"/>
      <c r="C90" s="4"/>
      <c r="D90" s="6"/>
      <c r="E90" s="18" t="str">
        <f t="shared" si="23"/>
        <v/>
      </c>
      <c r="F90" s="26" t="str">
        <f t="shared" si="24"/>
        <v/>
      </c>
      <c r="G90" s="26" t="str">
        <f t="shared" si="25"/>
        <v/>
      </c>
      <c r="H90" s="23" t="str">
        <f t="shared" si="26"/>
        <v/>
      </c>
      <c r="I90" s="27" t="str">
        <f t="shared" si="27"/>
        <v/>
      </c>
      <c r="J90" s="6"/>
    </row>
    <row r="91" spans="1:10" ht="19.5" hidden="1" thickBot="1" x14ac:dyDescent="0.3">
      <c r="A91" s="8"/>
      <c r="B91" s="4"/>
      <c r="C91" s="4"/>
      <c r="D91" s="6"/>
      <c r="E91" s="18" t="str">
        <f t="shared" si="23"/>
        <v/>
      </c>
      <c r="F91" s="26" t="str">
        <f t="shared" si="24"/>
        <v/>
      </c>
      <c r="G91" s="26" t="str">
        <f t="shared" si="25"/>
        <v/>
      </c>
      <c r="H91" s="23" t="str">
        <f t="shared" si="26"/>
        <v/>
      </c>
      <c r="I91" s="27" t="str">
        <f t="shared" si="27"/>
        <v/>
      </c>
      <c r="J91" s="6"/>
    </row>
    <row r="92" spans="1:10" ht="19.5" hidden="1" thickBot="1" x14ac:dyDescent="0.3">
      <c r="A92" s="8"/>
      <c r="B92" s="4"/>
      <c r="C92" s="4"/>
      <c r="D92" s="6"/>
      <c r="E92" s="18" t="str">
        <f t="shared" si="23"/>
        <v/>
      </c>
      <c r="F92" s="26" t="str">
        <f t="shared" si="24"/>
        <v/>
      </c>
      <c r="G92" s="26" t="str">
        <f t="shared" si="25"/>
        <v/>
      </c>
      <c r="H92" s="23" t="str">
        <f t="shared" si="26"/>
        <v/>
      </c>
      <c r="I92" s="27" t="str">
        <f t="shared" si="27"/>
        <v/>
      </c>
      <c r="J92" s="6"/>
    </row>
    <row r="93" spans="1:10" ht="19.5" hidden="1" thickBot="1" x14ac:dyDescent="0.3">
      <c r="A93" s="8"/>
      <c r="B93" s="4"/>
      <c r="C93" s="4"/>
      <c r="D93" s="6"/>
      <c r="E93" s="18" t="str">
        <f t="shared" si="23"/>
        <v/>
      </c>
      <c r="F93" s="26" t="str">
        <f t="shared" si="24"/>
        <v/>
      </c>
      <c r="G93" s="26" t="str">
        <f t="shared" si="25"/>
        <v/>
      </c>
      <c r="H93" s="23" t="str">
        <f t="shared" si="26"/>
        <v/>
      </c>
      <c r="I93" s="27" t="str">
        <f t="shared" si="27"/>
        <v/>
      </c>
      <c r="J93" s="6"/>
    </row>
    <row r="94" spans="1:10" ht="19.5" thickBot="1" x14ac:dyDescent="0.3">
      <c r="A94" s="10"/>
      <c r="B94" s="5" t="s">
        <v>10</v>
      </c>
      <c r="C94" s="5"/>
      <c r="D94" s="3">
        <f>SUM(D8,D18,D39,D60,D85)</f>
        <v>139</v>
      </c>
      <c r="E94" s="3">
        <f>SUM(E8,E18,E39,E60,E85)</f>
        <v>139</v>
      </c>
      <c r="F94" s="3">
        <f>SUM(F8,F18,F39,F60,F85)</f>
        <v>2565</v>
      </c>
      <c r="G94" s="3">
        <f>SUM(G8,G18,G39,G60,G85)</f>
        <v>1557</v>
      </c>
      <c r="H94" s="3">
        <f>SUM(H8,H18,H39,H60,H85)</f>
        <v>938</v>
      </c>
      <c r="I94" s="3">
        <f>SUM(I8,I18,I39,I60,I85)</f>
        <v>70</v>
      </c>
      <c r="J94" s="3"/>
    </row>
    <row r="95" spans="1:10" ht="19.5" thickBot="1" x14ac:dyDescent="0.3">
      <c r="A95" s="1"/>
      <c r="B95" t="s">
        <v>27</v>
      </c>
      <c r="D95">
        <v>139</v>
      </c>
    </row>
    <row r="96" spans="1:10" ht="19.5" thickBot="1" x14ac:dyDescent="0.3">
      <c r="A96" s="1"/>
      <c r="B96" s="34" t="s">
        <v>64</v>
      </c>
      <c r="C96" s="34"/>
      <c r="D96" s="29">
        <v>65</v>
      </c>
      <c r="E96" s="28">
        <f>SUM(E18,E39,E60,E85)</f>
        <v>120</v>
      </c>
      <c r="F96" s="28">
        <f>SUM(F18,F39,F60,F85)</f>
        <v>2235</v>
      </c>
      <c r="G96" s="28">
        <f>SUM(G18,G39,G60,G85)</f>
        <v>1418</v>
      </c>
      <c r="H96" s="28">
        <f>SUM(H18,H39,H60,H85)</f>
        <v>765</v>
      </c>
      <c r="I96" s="28">
        <f>SUM(I18,I39,I60,I85)</f>
        <v>52</v>
      </c>
    </row>
    <row r="97" spans="2:9" ht="27.75" thickBot="1" x14ac:dyDescent="0.3">
      <c r="B97" s="35" t="s">
        <v>22</v>
      </c>
      <c r="C97" s="35"/>
      <c r="D97" s="36">
        <f>SUM(D39,D60,D85)</f>
        <v>46</v>
      </c>
      <c r="E97" s="36">
        <f t="shared" ref="E97:I97" si="28">SUM(E39,E60,E85)</f>
        <v>46</v>
      </c>
      <c r="F97" s="36">
        <f t="shared" si="28"/>
        <v>1125</v>
      </c>
      <c r="G97" s="36">
        <f t="shared" si="28"/>
        <v>344</v>
      </c>
      <c r="H97" s="36">
        <f t="shared" si="28"/>
        <v>765</v>
      </c>
      <c r="I97" s="36">
        <f t="shared" si="28"/>
        <v>16</v>
      </c>
    </row>
    <row r="98" spans="2:9" ht="16.5" thickBot="1" x14ac:dyDescent="0.3">
      <c r="F98" s="28">
        <f>G98+H98</f>
        <v>1125</v>
      </c>
      <c r="G98" s="29">
        <f>G97+I97</f>
        <v>360</v>
      </c>
      <c r="H98" s="29">
        <f>H97</f>
        <v>765</v>
      </c>
    </row>
    <row r="99" spans="2:9" ht="15.75" thickBot="1" x14ac:dyDescent="0.3">
      <c r="F99" s="24" t="s">
        <v>52</v>
      </c>
      <c r="G99" s="25" t="s">
        <v>53</v>
      </c>
      <c r="H99" s="25" t="s">
        <v>54</v>
      </c>
    </row>
    <row r="100" spans="2:9" ht="21" x14ac:dyDescent="0.25">
      <c r="B100" t="s">
        <v>86</v>
      </c>
      <c r="D100">
        <f>COUNTA(B9:B16,B19:B36,B40:B59,B61:B84,B86:B93)</f>
        <v>42</v>
      </c>
      <c r="G100" s="30">
        <f>H98/F98</f>
        <v>0.68</v>
      </c>
      <c r="H100" s="31">
        <f>H96/F96</f>
        <v>0.34228187919463088</v>
      </c>
    </row>
    <row r="101" spans="2:9" ht="18.75" x14ac:dyDescent="0.25">
      <c r="G101" s="32" t="s">
        <v>62</v>
      </c>
      <c r="H101" s="33" t="s">
        <v>63</v>
      </c>
    </row>
  </sheetData>
  <mergeCells count="15">
    <mergeCell ref="B37:C37"/>
    <mergeCell ref="B17:J17"/>
    <mergeCell ref="B7:J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  <mergeCell ref="D3:I3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2019-04-05T09:18:48Z</dcterms:modified>
</cp:coreProperties>
</file>